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2.8 SCP\Marchés 2026\2026-010 S_Contrôles périodiques\01 Passation\01 DCE\DCE 2026-010 Vérifications périodiques V4\DCE 2026-010 WORD\"/>
    </mc:Choice>
  </mc:AlternateContent>
  <xr:revisionPtr revIDLastSave="0" documentId="13_ncr:1_{7370E73D-A279-4A64-A440-A50D9F5E6500}" xr6:coauthVersionLast="47" xr6:coauthVersionMax="47" xr10:uidLastSave="{00000000-0000-0000-0000-000000000000}"/>
  <bookViews>
    <workbookView xWindow="-120" yWindow="-120" windowWidth="29040" windowHeight="15720" xr2:uid="{452DC197-B063-44B8-B9D8-B86FDDC2D0CA}"/>
  </bookViews>
  <sheets>
    <sheet name="0-PREAMBULE" sheetId="12" r:id="rId1"/>
    <sheet name="1-BPU-DQE" sheetId="1" r:id="rId2"/>
    <sheet name="CAMPUS PATHEON -29 RUE D'UL" sheetId="15" state="hidden" r:id="rId3"/>
    <sheet name="CAMPUS PANTHEON - 45 rue Ulm" sheetId="3" state="hidden" r:id="rId4"/>
    <sheet name="CAMPUS PANTHEON - Bibliothèques" sheetId="4" state="hidden" r:id="rId5"/>
    <sheet name="CAMPUS PANTHEON - 46 rue Ulm " sheetId="5" state="hidden" r:id="rId6"/>
    <sheet name="CAMPUS PANTHEON - 44-48 rue Ulm" sheetId="6" state="hidden" r:id="rId7"/>
    <sheet name="CAMPUS PANTHEON- 24 rue Lhomond" sheetId="7" state="hidden" r:id="rId8"/>
    <sheet name="SITE MONTROUGE (92)" sheetId="9" state="hidden" r:id="rId9"/>
    <sheet name="CAMPUS JOURDAN" sheetId="10" state="hidden" r:id="rId10"/>
    <sheet name="SITE FOLJUIF (77)" sheetId="11" state="hidden" r:id="rId11"/>
  </sheets>
  <definedNames>
    <definedName name="_xlnm._FilterDatabase" localSheetId="1" hidden="1">'1-BPU-DQE'!$A$5:$AC$129</definedName>
    <definedName name="_xlnm.Print_Titles" localSheetId="1">'1-BPU-DQE'!$5:$5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1" l="1"/>
  <c r="AA42" i="1" s="1"/>
  <c r="Z28" i="1"/>
  <c r="AA28" i="1" s="1"/>
  <c r="O109" i="1"/>
  <c r="P109" i="1" s="1"/>
  <c r="O110" i="1"/>
  <c r="P110" i="1" s="1"/>
  <c r="O93" i="1"/>
  <c r="P93" i="1" s="1"/>
  <c r="O72" i="1"/>
  <c r="P72" i="1" s="1"/>
  <c r="O42" i="1"/>
  <c r="P42" i="1" s="1"/>
  <c r="O41" i="1"/>
  <c r="P41" i="1" s="1"/>
  <c r="O28" i="1"/>
  <c r="P28" i="1" s="1"/>
  <c r="Y128" i="1"/>
  <c r="Z128" i="1"/>
  <c r="Y129" i="1"/>
  <c r="Z129" i="1"/>
  <c r="O129" i="1"/>
  <c r="P129" i="1" s="1"/>
  <c r="O128" i="1"/>
  <c r="P128" i="1" s="1"/>
  <c r="Z72" i="1"/>
  <c r="Z52" i="1"/>
  <c r="O51" i="1"/>
  <c r="P51" i="1" s="1"/>
  <c r="O52" i="1"/>
  <c r="P52" i="1" s="1"/>
  <c r="Z59" i="1"/>
  <c r="W59" i="1"/>
  <c r="Y59" i="1" s="1"/>
  <c r="O59" i="1"/>
  <c r="P59" i="1" s="1"/>
  <c r="Z73" i="1"/>
  <c r="W73" i="1"/>
  <c r="Y73" i="1" s="1"/>
  <c r="O73" i="1"/>
  <c r="P73" i="1" s="1"/>
  <c r="Z53" i="1"/>
  <c r="W53" i="1"/>
  <c r="Y53" i="1" s="1"/>
  <c r="O53" i="1"/>
  <c r="P53" i="1" s="1"/>
  <c r="Z111" i="1"/>
  <c r="W111" i="1"/>
  <c r="Y111" i="1" s="1"/>
  <c r="O111" i="1"/>
  <c r="P111" i="1" s="1"/>
  <c r="Z43" i="1"/>
  <c r="W43" i="1"/>
  <c r="Y43" i="1" s="1"/>
  <c r="O43" i="1"/>
  <c r="P43" i="1" s="1"/>
  <c r="Z29" i="1"/>
  <c r="W29" i="1"/>
  <c r="Y29" i="1" s="1"/>
  <c r="O29" i="1"/>
  <c r="P29" i="1" s="1"/>
  <c r="Z13" i="1"/>
  <c r="W13" i="1"/>
  <c r="Y13" i="1" s="1"/>
  <c r="O13" i="1"/>
  <c r="P13" i="1" s="1"/>
  <c r="W72" i="1"/>
  <c r="Y72" i="1" s="1"/>
  <c r="W52" i="1"/>
  <c r="Y52" i="1" s="1"/>
  <c r="W42" i="1"/>
  <c r="W28" i="1"/>
  <c r="Z109" i="1"/>
  <c r="Z110" i="1"/>
  <c r="Z93" i="1"/>
  <c r="Z51" i="1"/>
  <c r="Z41" i="1"/>
  <c r="AB42" i="1" l="1"/>
  <c r="AC42" i="1" s="1"/>
  <c r="AB28" i="1"/>
  <c r="AC28" i="1" s="1"/>
  <c r="AA129" i="1"/>
  <c r="AB129" i="1" s="1"/>
  <c r="AC129" i="1" s="1"/>
  <c r="AA128" i="1"/>
  <c r="AB128" i="1" s="1"/>
  <c r="AC128" i="1" s="1"/>
  <c r="AA72" i="1"/>
  <c r="AB72" i="1" s="1"/>
  <c r="AC72" i="1" s="1"/>
  <c r="AA52" i="1"/>
  <c r="AB52" i="1" s="1"/>
  <c r="AC52" i="1" s="1"/>
  <c r="AA43" i="1"/>
  <c r="AB43" i="1" s="1"/>
  <c r="AC43" i="1" s="1"/>
  <c r="AA13" i="1"/>
  <c r="AB13" i="1" s="1"/>
  <c r="AC13" i="1" s="1"/>
  <c r="AA59" i="1"/>
  <c r="AB59" i="1" s="1"/>
  <c r="AC59" i="1" s="1"/>
  <c r="AA73" i="1"/>
  <c r="AB73" i="1" s="1"/>
  <c r="AC73" i="1" s="1"/>
  <c r="AA111" i="1"/>
  <c r="AB111" i="1" s="1"/>
  <c r="AC111" i="1" s="1"/>
  <c r="AA29" i="1"/>
  <c r="AB29" i="1" s="1"/>
  <c r="AC29" i="1" s="1"/>
  <c r="AA53" i="1"/>
  <c r="AB53" i="1" s="1"/>
  <c r="AC53" i="1" s="1"/>
  <c r="W41" i="1"/>
  <c r="Y41" i="1" s="1"/>
  <c r="AA41" i="1" s="1"/>
  <c r="W51" i="1"/>
  <c r="Y51" i="1" s="1"/>
  <c r="AA51" i="1" s="1"/>
  <c r="AB51" i="1" s="1"/>
  <c r="W14" i="1"/>
  <c r="Y14" i="1" s="1"/>
  <c r="W71" i="1"/>
  <c r="Y71" i="1" s="1"/>
  <c r="W109" i="1"/>
  <c r="Y109" i="1" s="1"/>
  <c r="AA109" i="1" s="1"/>
  <c r="W110" i="1"/>
  <c r="Y110" i="1" s="1"/>
  <c r="AA110" i="1" s="1"/>
  <c r="AB110" i="1" s="1"/>
  <c r="AC110" i="1" s="1"/>
  <c r="W93" i="1"/>
  <c r="Y93" i="1" s="1"/>
  <c r="AA93" i="1" s="1"/>
  <c r="W127" i="1"/>
  <c r="Y127" i="1" s="1"/>
  <c r="W27" i="1"/>
  <c r="Y27" i="1" s="1"/>
  <c r="Z127" i="1"/>
  <c r="O127" i="1"/>
  <c r="P127" i="1" s="1"/>
  <c r="Z27" i="1"/>
  <c r="O27" i="1"/>
  <c r="P27" i="1" s="1"/>
  <c r="Z71" i="1"/>
  <c r="O71" i="1"/>
  <c r="P71" i="1" s="1"/>
  <c r="Z70" i="1"/>
  <c r="W70" i="1"/>
  <c r="Y70" i="1" s="1"/>
  <c r="O70" i="1"/>
  <c r="P70" i="1" s="1"/>
  <c r="Z108" i="1"/>
  <c r="W108" i="1"/>
  <c r="Y108" i="1" s="1"/>
  <c r="O108" i="1"/>
  <c r="P108" i="1" s="1"/>
  <c r="Z92" i="1"/>
  <c r="W92" i="1"/>
  <c r="Y92" i="1" s="1"/>
  <c r="O92" i="1"/>
  <c r="P92" i="1" s="1"/>
  <c r="Z14" i="1"/>
  <c r="O14" i="1"/>
  <c r="P14" i="1" s="1"/>
  <c r="Z50" i="1"/>
  <c r="W50" i="1"/>
  <c r="Y50" i="1" s="1"/>
  <c r="O50" i="1"/>
  <c r="P50" i="1" s="1"/>
  <c r="Z40" i="1"/>
  <c r="W40" i="1"/>
  <c r="Y40" i="1" s="1"/>
  <c r="O40" i="1"/>
  <c r="P40" i="1" s="1"/>
  <c r="Z26" i="1"/>
  <c r="W26" i="1"/>
  <c r="Y26" i="1" s="1"/>
  <c r="O26" i="1"/>
  <c r="P26" i="1" s="1"/>
  <c r="Z12" i="1"/>
  <c r="W12" i="1"/>
  <c r="Y12" i="1" s="1"/>
  <c r="O12" i="1"/>
  <c r="P12" i="1" s="1"/>
  <c r="W126" i="1"/>
  <c r="W7" i="1"/>
  <c r="W8" i="1"/>
  <c r="W9" i="1"/>
  <c r="W10" i="1"/>
  <c r="W11" i="1"/>
  <c r="W15" i="1"/>
  <c r="W16" i="1"/>
  <c r="W17" i="1"/>
  <c r="W18" i="1"/>
  <c r="W19" i="1"/>
  <c r="W20" i="1"/>
  <c r="W21" i="1"/>
  <c r="W22" i="1"/>
  <c r="W23" i="1"/>
  <c r="W24" i="1"/>
  <c r="W25" i="1"/>
  <c r="W30" i="1"/>
  <c r="W31" i="1"/>
  <c r="W32" i="1"/>
  <c r="W33" i="1"/>
  <c r="W34" i="1"/>
  <c r="W35" i="1"/>
  <c r="W36" i="1"/>
  <c r="W37" i="1"/>
  <c r="W38" i="1"/>
  <c r="W39" i="1"/>
  <c r="W44" i="1"/>
  <c r="W45" i="1"/>
  <c r="W46" i="1"/>
  <c r="W47" i="1"/>
  <c r="W48" i="1"/>
  <c r="W49" i="1"/>
  <c r="W54" i="1"/>
  <c r="W55" i="1"/>
  <c r="W56" i="1"/>
  <c r="W57" i="1"/>
  <c r="W58" i="1"/>
  <c r="W60" i="1"/>
  <c r="W61" i="1"/>
  <c r="W62" i="1"/>
  <c r="W63" i="1"/>
  <c r="W64" i="1"/>
  <c r="W65" i="1"/>
  <c r="W66" i="1"/>
  <c r="W67" i="1"/>
  <c r="W68" i="1"/>
  <c r="W69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6" i="1"/>
  <c r="AC51" i="1" l="1"/>
  <c r="AB93" i="1"/>
  <c r="AC93" i="1" s="1"/>
  <c r="AB109" i="1"/>
  <c r="AC109" i="1" s="1"/>
  <c r="AB41" i="1"/>
  <c r="AC41" i="1" s="1"/>
  <c r="AA127" i="1"/>
  <c r="AB127" i="1" s="1"/>
  <c r="AC127" i="1" s="1"/>
  <c r="AA70" i="1"/>
  <c r="AB70" i="1" s="1"/>
  <c r="AC70" i="1" s="1"/>
  <c r="AA27" i="1"/>
  <c r="AB27" i="1" s="1"/>
  <c r="AC27" i="1" s="1"/>
  <c r="AA71" i="1"/>
  <c r="AB71" i="1" s="1"/>
  <c r="AC71" i="1" s="1"/>
  <c r="AA14" i="1"/>
  <c r="AB14" i="1" s="1"/>
  <c r="AC14" i="1" s="1"/>
  <c r="AA40" i="1"/>
  <c r="AB40" i="1" s="1"/>
  <c r="AC40" i="1" s="1"/>
  <c r="AA26" i="1"/>
  <c r="AB26" i="1" s="1"/>
  <c r="AC26" i="1" s="1"/>
  <c r="AA92" i="1"/>
  <c r="AB92" i="1" s="1"/>
  <c r="AC92" i="1" s="1"/>
  <c r="AA108" i="1"/>
  <c r="AB108" i="1" s="1"/>
  <c r="AC108" i="1" s="1"/>
  <c r="AA50" i="1"/>
  <c r="AB50" i="1" s="1"/>
  <c r="AC50" i="1" s="1"/>
  <c r="AA12" i="1"/>
  <c r="AB12" i="1" s="1"/>
  <c r="AC12" i="1" s="1"/>
  <c r="Z6" i="1"/>
  <c r="Y6" i="1"/>
  <c r="O6" i="1"/>
  <c r="P6" i="1" s="1"/>
  <c r="Y8" i="1"/>
  <c r="Y9" i="1"/>
  <c r="Y10" i="1"/>
  <c r="Y11" i="1"/>
  <c r="Y15" i="1"/>
  <c r="Y16" i="1"/>
  <c r="Y17" i="1"/>
  <c r="Y18" i="1"/>
  <c r="Y19" i="1"/>
  <c r="Y20" i="1"/>
  <c r="Y21" i="1"/>
  <c r="Y22" i="1"/>
  <c r="Y23" i="1"/>
  <c r="Y24" i="1"/>
  <c r="Y25" i="1"/>
  <c r="Y30" i="1"/>
  <c r="Y31" i="1"/>
  <c r="Y32" i="1"/>
  <c r="Y33" i="1"/>
  <c r="Y34" i="1"/>
  <c r="Y35" i="1"/>
  <c r="Y36" i="1"/>
  <c r="Y37" i="1"/>
  <c r="Y38" i="1"/>
  <c r="Y39" i="1"/>
  <c r="Y44" i="1"/>
  <c r="Y45" i="1"/>
  <c r="Y46" i="1"/>
  <c r="Y47" i="1"/>
  <c r="Y48" i="1"/>
  <c r="Y49" i="1"/>
  <c r="Y54" i="1"/>
  <c r="Y55" i="1"/>
  <c r="Y56" i="1"/>
  <c r="Y57" i="1"/>
  <c r="Y58" i="1"/>
  <c r="Y60" i="1"/>
  <c r="Y61" i="1"/>
  <c r="Y62" i="1"/>
  <c r="Y63" i="1"/>
  <c r="Y64" i="1"/>
  <c r="Y65" i="1"/>
  <c r="Y66" i="1"/>
  <c r="Y67" i="1"/>
  <c r="Y68" i="1"/>
  <c r="Y69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7" i="1"/>
  <c r="Z16" i="1"/>
  <c r="Z17" i="1"/>
  <c r="Z18" i="1"/>
  <c r="Z19" i="1"/>
  <c r="Z20" i="1"/>
  <c r="Z21" i="1"/>
  <c r="Z22" i="1"/>
  <c r="Z23" i="1"/>
  <c r="Z24" i="1"/>
  <c r="Z25" i="1"/>
  <c r="Z30" i="1"/>
  <c r="Z31" i="1"/>
  <c r="Z32" i="1"/>
  <c r="Z33" i="1"/>
  <c r="Z34" i="1"/>
  <c r="Z35" i="1"/>
  <c r="Z36" i="1"/>
  <c r="Z37" i="1"/>
  <c r="Z38" i="1"/>
  <c r="Z39" i="1"/>
  <c r="Z44" i="1"/>
  <c r="Z45" i="1"/>
  <c r="Z46" i="1"/>
  <c r="Z47" i="1"/>
  <c r="Z48" i="1"/>
  <c r="Z49" i="1"/>
  <c r="Z54" i="1"/>
  <c r="Z55" i="1"/>
  <c r="Z56" i="1"/>
  <c r="Z57" i="1"/>
  <c r="Z58" i="1"/>
  <c r="Z60" i="1"/>
  <c r="Z61" i="1"/>
  <c r="Z62" i="1"/>
  <c r="Z63" i="1"/>
  <c r="Z64" i="1"/>
  <c r="Z65" i="1"/>
  <c r="Z66" i="1"/>
  <c r="Z67" i="1"/>
  <c r="Z68" i="1"/>
  <c r="Z69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5" i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4" i="1"/>
  <c r="P54" i="1" s="1"/>
  <c r="O55" i="1"/>
  <c r="P55" i="1" s="1"/>
  <c r="O56" i="1"/>
  <c r="P56" i="1" s="1"/>
  <c r="O57" i="1"/>
  <c r="P57" i="1" s="1"/>
  <c r="O58" i="1"/>
  <c r="P58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U14" i="15"/>
  <c r="V14" i="15" s="1"/>
  <c r="N14" i="15"/>
  <c r="O14" i="15" s="1"/>
  <c r="V13" i="15"/>
  <c r="U13" i="15"/>
  <c r="N13" i="15"/>
  <c r="O13" i="15" s="1"/>
  <c r="V12" i="15"/>
  <c r="W12" i="15" s="1"/>
  <c r="X12" i="15" s="1"/>
  <c r="U12" i="15"/>
  <c r="N12" i="15"/>
  <c r="O12" i="15" s="1"/>
  <c r="U11" i="15"/>
  <c r="V11" i="15" s="1"/>
  <c r="O11" i="15"/>
  <c r="N11" i="15"/>
  <c r="U10" i="15"/>
  <c r="V10" i="15" s="1"/>
  <c r="N10" i="15"/>
  <c r="O10" i="15" s="1"/>
  <c r="V9" i="15"/>
  <c r="U9" i="15"/>
  <c r="N9" i="15"/>
  <c r="O9" i="15" s="1"/>
  <c r="V8" i="15"/>
  <c r="W8" i="15" s="1"/>
  <c r="X8" i="15" s="1"/>
  <c r="U8" i="15"/>
  <c r="N8" i="15"/>
  <c r="O8" i="15" s="1"/>
  <c r="V20" i="11"/>
  <c r="U20" i="11"/>
  <c r="T20" i="11"/>
  <c r="S20" i="11"/>
  <c r="M20" i="11"/>
  <c r="L20" i="11"/>
  <c r="T13" i="6"/>
  <c r="U13" i="6"/>
  <c r="V13" i="6"/>
  <c r="S13" i="6"/>
  <c r="L22" i="3"/>
  <c r="M22" i="3" s="1"/>
  <c r="S22" i="3"/>
  <c r="S23" i="3" s="1"/>
  <c r="V19" i="4"/>
  <c r="U19" i="4"/>
  <c r="T19" i="4"/>
  <c r="S19" i="4"/>
  <c r="V18" i="4"/>
  <c r="U18" i="4"/>
  <c r="T18" i="4"/>
  <c r="S18" i="4"/>
  <c r="M18" i="4"/>
  <c r="L18" i="4"/>
  <c r="T25" i="7"/>
  <c r="U25" i="7"/>
  <c r="V25" i="7"/>
  <c r="S25" i="7"/>
  <c r="T27" i="9"/>
  <c r="U27" i="9"/>
  <c r="V27" i="9"/>
  <c r="S27" i="9"/>
  <c r="T24" i="10"/>
  <c r="U24" i="10"/>
  <c r="V24" i="10"/>
  <c r="S24" i="10"/>
  <c r="S22" i="11"/>
  <c r="T22" i="11" s="1"/>
  <c r="S21" i="11"/>
  <c r="T21" i="11" s="1"/>
  <c r="S19" i="11"/>
  <c r="T19" i="11" s="1"/>
  <c r="T23" i="11" s="1"/>
  <c r="S18" i="11"/>
  <c r="T18" i="11" s="1"/>
  <c r="S17" i="11"/>
  <c r="T17" i="11" s="1"/>
  <c r="S16" i="11"/>
  <c r="T16" i="11" s="1"/>
  <c r="S15" i="11"/>
  <c r="T15" i="11" s="1"/>
  <c r="S14" i="11"/>
  <c r="T14" i="11" s="1"/>
  <c r="S13" i="11"/>
  <c r="T13" i="11" s="1"/>
  <c r="S12" i="11"/>
  <c r="T12" i="11" s="1"/>
  <c r="S11" i="11"/>
  <c r="T11" i="11" s="1"/>
  <c r="S10" i="11"/>
  <c r="T10" i="11" s="1"/>
  <c r="S9" i="11"/>
  <c r="T9" i="11" s="1"/>
  <c r="S8" i="11"/>
  <c r="T8" i="11" s="1"/>
  <c r="S23" i="10"/>
  <c r="T23" i="10" s="1"/>
  <c r="S22" i="10"/>
  <c r="T22" i="10" s="1"/>
  <c r="S21" i="10"/>
  <c r="T21" i="10" s="1"/>
  <c r="S20" i="10"/>
  <c r="T20" i="10" s="1"/>
  <c r="S19" i="10"/>
  <c r="T19" i="10" s="1"/>
  <c r="S18" i="10"/>
  <c r="T18" i="10" s="1"/>
  <c r="S17" i="10"/>
  <c r="T17" i="10" s="1"/>
  <c r="S16" i="10"/>
  <c r="T16" i="10" s="1"/>
  <c r="S15" i="10"/>
  <c r="T15" i="10" s="1"/>
  <c r="S14" i="10"/>
  <c r="T14" i="10" s="1"/>
  <c r="S13" i="10"/>
  <c r="T13" i="10" s="1"/>
  <c r="S12" i="10"/>
  <c r="T12" i="10" s="1"/>
  <c r="S11" i="10"/>
  <c r="T11" i="10" s="1"/>
  <c r="S10" i="10"/>
  <c r="T10" i="10" s="1"/>
  <c r="S9" i="10"/>
  <c r="T9" i="10" s="1"/>
  <c r="S8" i="10"/>
  <c r="V25" i="9"/>
  <c r="V26" i="9"/>
  <c r="U25" i="9"/>
  <c r="U26" i="9"/>
  <c r="T25" i="9"/>
  <c r="T26" i="9"/>
  <c r="S25" i="9"/>
  <c r="S26" i="9"/>
  <c r="T24" i="9"/>
  <c r="S24" i="9"/>
  <c r="S23" i="9"/>
  <c r="T23" i="9" s="1"/>
  <c r="T22" i="9"/>
  <c r="S22" i="9"/>
  <c r="S21" i="9"/>
  <c r="T21" i="9" s="1"/>
  <c r="T20" i="9"/>
  <c r="S20" i="9"/>
  <c r="S19" i="9"/>
  <c r="T19" i="9" s="1"/>
  <c r="T18" i="9"/>
  <c r="S18" i="9"/>
  <c r="S17" i="9"/>
  <c r="T17" i="9" s="1"/>
  <c r="T16" i="9"/>
  <c r="S16" i="9"/>
  <c r="S15" i="9"/>
  <c r="T15" i="9" s="1"/>
  <c r="T14" i="9"/>
  <c r="S14" i="9"/>
  <c r="S13" i="9"/>
  <c r="T13" i="9" s="1"/>
  <c r="T12" i="9"/>
  <c r="S12" i="9"/>
  <c r="S11" i="9"/>
  <c r="T11" i="9" s="1"/>
  <c r="T10" i="9"/>
  <c r="S10" i="9"/>
  <c r="S9" i="9"/>
  <c r="T9" i="9" s="1"/>
  <c r="T8" i="9"/>
  <c r="S8" i="9"/>
  <c r="V24" i="7"/>
  <c r="U24" i="7"/>
  <c r="T24" i="7"/>
  <c r="S24" i="7"/>
  <c r="S23" i="7"/>
  <c r="T23" i="7" s="1"/>
  <c r="S22" i="7"/>
  <c r="T22" i="7" s="1"/>
  <c r="S21" i="7"/>
  <c r="T21" i="7" s="1"/>
  <c r="S20" i="7"/>
  <c r="T20" i="7" s="1"/>
  <c r="S19" i="7"/>
  <c r="T19" i="7" s="1"/>
  <c r="S18" i="7"/>
  <c r="T18" i="7" s="1"/>
  <c r="S17" i="7"/>
  <c r="T17" i="7" s="1"/>
  <c r="S16" i="7"/>
  <c r="T16" i="7" s="1"/>
  <c r="S15" i="7"/>
  <c r="T15" i="7" s="1"/>
  <c r="S14" i="7"/>
  <c r="T14" i="7" s="1"/>
  <c r="S13" i="7"/>
  <c r="T13" i="7" s="1"/>
  <c r="S12" i="7"/>
  <c r="T12" i="7" s="1"/>
  <c r="S11" i="7"/>
  <c r="T11" i="7" s="1"/>
  <c r="S10" i="7"/>
  <c r="T10" i="7" s="1"/>
  <c r="S9" i="7"/>
  <c r="T9" i="7" s="1"/>
  <c r="S8" i="7"/>
  <c r="T8" i="7" s="1"/>
  <c r="S12" i="6"/>
  <c r="T12" i="6" s="1"/>
  <c r="U12" i="6" s="1"/>
  <c r="S11" i="6"/>
  <c r="T11" i="6" s="1"/>
  <c r="S10" i="6"/>
  <c r="T10" i="6" s="1"/>
  <c r="U10" i="6" s="1"/>
  <c r="S9" i="6"/>
  <c r="T9" i="6" s="1"/>
  <c r="T8" i="6"/>
  <c r="S8" i="6"/>
  <c r="S15" i="4"/>
  <c r="T15" i="4" s="1"/>
  <c r="S16" i="4"/>
  <c r="T16" i="4" s="1"/>
  <c r="S17" i="4"/>
  <c r="T17" i="4" s="1"/>
  <c r="S14" i="4"/>
  <c r="T14" i="4" s="1"/>
  <c r="S13" i="4"/>
  <c r="T13" i="4" s="1"/>
  <c r="S12" i="4"/>
  <c r="T12" i="4" s="1"/>
  <c r="S11" i="4"/>
  <c r="T11" i="4" s="1"/>
  <c r="S10" i="4"/>
  <c r="T10" i="4" s="1"/>
  <c r="S9" i="4"/>
  <c r="T9" i="4" s="1"/>
  <c r="S8" i="4"/>
  <c r="T19" i="3"/>
  <c r="U19" i="3" s="1"/>
  <c r="S15" i="3"/>
  <c r="T15" i="3" s="1"/>
  <c r="S16" i="3"/>
  <c r="T16" i="3" s="1"/>
  <c r="S17" i="3"/>
  <c r="T17" i="3" s="1"/>
  <c r="S18" i="3"/>
  <c r="T18" i="3" s="1"/>
  <c r="S19" i="3"/>
  <c r="S20" i="3"/>
  <c r="T20" i="3" s="1"/>
  <c r="S21" i="3"/>
  <c r="T21" i="3" s="1"/>
  <c r="S8" i="3"/>
  <c r="S14" i="3"/>
  <c r="T14" i="3" s="1"/>
  <c r="S13" i="3"/>
  <c r="T13" i="3" s="1"/>
  <c r="S12" i="3"/>
  <c r="T12" i="3" s="1"/>
  <c r="S11" i="3"/>
  <c r="T11" i="3" s="1"/>
  <c r="S10" i="3"/>
  <c r="T10" i="3" s="1"/>
  <c r="S9" i="3"/>
  <c r="T9" i="3" s="1"/>
  <c r="Z8" i="1"/>
  <c r="Z9" i="1"/>
  <c r="Z10" i="1"/>
  <c r="Z11" i="1"/>
  <c r="Z7" i="1"/>
  <c r="S9" i="5"/>
  <c r="S10" i="5"/>
  <c r="T10" i="5" s="1"/>
  <c r="U10" i="5" s="1"/>
  <c r="S11" i="5"/>
  <c r="T11" i="5" s="1"/>
  <c r="U11" i="5" s="1"/>
  <c r="S12" i="5"/>
  <c r="S13" i="5"/>
  <c r="T13" i="5" s="1"/>
  <c r="U13" i="5" s="1"/>
  <c r="V13" i="5" s="1"/>
  <c r="S14" i="5"/>
  <c r="T14" i="5" s="1"/>
  <c r="U14" i="5" s="1"/>
  <c r="V14" i="5" s="1"/>
  <c r="S15" i="5"/>
  <c r="T15" i="5" s="1"/>
  <c r="U15" i="5" s="1"/>
  <c r="V15" i="5" s="1"/>
  <c r="S16" i="5"/>
  <c r="T16" i="5" s="1"/>
  <c r="U16" i="5" s="1"/>
  <c r="T9" i="5"/>
  <c r="T12" i="5"/>
  <c r="U12" i="5" s="1"/>
  <c r="L8" i="5"/>
  <c r="S8" i="5"/>
  <c r="T8" i="5"/>
  <c r="U8" i="5" s="1"/>
  <c r="V8" i="5" s="1"/>
  <c r="AA6" i="1" l="1"/>
  <c r="AA115" i="1"/>
  <c r="AB115" i="1" s="1"/>
  <c r="AC115" i="1" s="1"/>
  <c r="AA84" i="1"/>
  <c r="AB84" i="1" s="1"/>
  <c r="AA58" i="1"/>
  <c r="AB58" i="1" s="1"/>
  <c r="AC58" i="1" s="1"/>
  <c r="AA23" i="1"/>
  <c r="AB23" i="1" s="1"/>
  <c r="AC23" i="1" s="1"/>
  <c r="AA56" i="1"/>
  <c r="AB56" i="1" s="1"/>
  <c r="AA97" i="1"/>
  <c r="AB97" i="1" s="1"/>
  <c r="AC97" i="1" s="1"/>
  <c r="AA38" i="1"/>
  <c r="AB38" i="1" s="1"/>
  <c r="AC38" i="1" s="1"/>
  <c r="AA113" i="1"/>
  <c r="AB113" i="1" s="1"/>
  <c r="AA9" i="1"/>
  <c r="AB9" i="1" s="1"/>
  <c r="AC9" i="1" s="1"/>
  <c r="AA15" i="1"/>
  <c r="AB15" i="1" s="1"/>
  <c r="AC15" i="1" s="1"/>
  <c r="AA8" i="1"/>
  <c r="AB8" i="1" s="1"/>
  <c r="AC8" i="1" s="1"/>
  <c r="AA7" i="1"/>
  <c r="AB7" i="1" s="1"/>
  <c r="AA36" i="1"/>
  <c r="AB36" i="1" s="1"/>
  <c r="AA66" i="1"/>
  <c r="AB66" i="1" s="1"/>
  <c r="AC66" i="1" s="1"/>
  <c r="AA80" i="1"/>
  <c r="AB80" i="1" s="1"/>
  <c r="AC80" i="1" s="1"/>
  <c r="AA123" i="1"/>
  <c r="AB123" i="1" s="1"/>
  <c r="AC123" i="1" s="1"/>
  <c r="AA78" i="1"/>
  <c r="AB78" i="1" s="1"/>
  <c r="AA95" i="1"/>
  <c r="AB95" i="1" s="1"/>
  <c r="AA54" i="1"/>
  <c r="AB54" i="1" s="1"/>
  <c r="AA20" i="1"/>
  <c r="AB20" i="1" s="1"/>
  <c r="AC20" i="1" s="1"/>
  <c r="AA34" i="1"/>
  <c r="AB34" i="1" s="1"/>
  <c r="AC34" i="1" s="1"/>
  <c r="AA121" i="1"/>
  <c r="AB121" i="1" s="1"/>
  <c r="AA18" i="1"/>
  <c r="AB18" i="1" s="1"/>
  <c r="AA88" i="1"/>
  <c r="AB88" i="1" s="1"/>
  <c r="AC88" i="1" s="1"/>
  <c r="AA30" i="1"/>
  <c r="AB30" i="1" s="1"/>
  <c r="AC30" i="1" s="1"/>
  <c r="AA76" i="1"/>
  <c r="AB76" i="1" s="1"/>
  <c r="AA63" i="1"/>
  <c r="AB63" i="1" s="1"/>
  <c r="AA119" i="1"/>
  <c r="AB119" i="1" s="1"/>
  <c r="AA103" i="1"/>
  <c r="AB103" i="1" s="1"/>
  <c r="AA101" i="1"/>
  <c r="AB101" i="1" s="1"/>
  <c r="AA86" i="1"/>
  <c r="AB86" i="1" s="1"/>
  <c r="AA69" i="1"/>
  <c r="AB69" i="1" s="1"/>
  <c r="AC69" i="1" s="1"/>
  <c r="AA45" i="1"/>
  <c r="AB45" i="1" s="1"/>
  <c r="AC45" i="1" s="1"/>
  <c r="AA25" i="1"/>
  <c r="AB25" i="1" s="1"/>
  <c r="AA47" i="1"/>
  <c r="AB47" i="1" s="1"/>
  <c r="AA122" i="1"/>
  <c r="AB122" i="1" s="1"/>
  <c r="AC122" i="1" s="1"/>
  <c r="AA114" i="1"/>
  <c r="AB114" i="1" s="1"/>
  <c r="AA104" i="1"/>
  <c r="AB104" i="1" s="1"/>
  <c r="AC104" i="1" s="1"/>
  <c r="AA96" i="1"/>
  <c r="AB96" i="1" s="1"/>
  <c r="AA87" i="1"/>
  <c r="AB87" i="1" s="1"/>
  <c r="AC87" i="1" s="1"/>
  <c r="AA79" i="1"/>
  <c r="AB79" i="1" s="1"/>
  <c r="AC79" i="1" s="1"/>
  <c r="AA68" i="1"/>
  <c r="AB68" i="1" s="1"/>
  <c r="AC68" i="1" s="1"/>
  <c r="AA65" i="1"/>
  <c r="AB65" i="1" s="1"/>
  <c r="AC65" i="1" s="1"/>
  <c r="AA57" i="1"/>
  <c r="AB57" i="1" s="1"/>
  <c r="AC57" i="1" s="1"/>
  <c r="AA48" i="1"/>
  <c r="AB48" i="1" s="1"/>
  <c r="AC48" i="1" s="1"/>
  <c r="AA37" i="1"/>
  <c r="AB37" i="1" s="1"/>
  <c r="AC37" i="1" s="1"/>
  <c r="AA124" i="1"/>
  <c r="AB124" i="1" s="1"/>
  <c r="AC124" i="1" s="1"/>
  <c r="AA116" i="1"/>
  <c r="AB116" i="1" s="1"/>
  <c r="AC116" i="1" s="1"/>
  <c r="AA105" i="1"/>
  <c r="AB105" i="1" s="1"/>
  <c r="AC105" i="1" s="1"/>
  <c r="AA98" i="1"/>
  <c r="AB98" i="1" s="1"/>
  <c r="AC98" i="1" s="1"/>
  <c r="AA89" i="1"/>
  <c r="AB89" i="1" s="1"/>
  <c r="AC89" i="1" s="1"/>
  <c r="AA81" i="1"/>
  <c r="AB81" i="1" s="1"/>
  <c r="AC81" i="1" s="1"/>
  <c r="AA60" i="1"/>
  <c r="AB60" i="1" s="1"/>
  <c r="AC60" i="1" s="1"/>
  <c r="AA39" i="1"/>
  <c r="AB39" i="1" s="1"/>
  <c r="AC39" i="1" s="1"/>
  <c r="AA31" i="1"/>
  <c r="AB31" i="1" s="1"/>
  <c r="AC31" i="1" s="1"/>
  <c r="AA11" i="1"/>
  <c r="AB11" i="1" s="1"/>
  <c r="AA10" i="1"/>
  <c r="AB10" i="1" s="1"/>
  <c r="AC10" i="1" s="1"/>
  <c r="AA120" i="1"/>
  <c r="AB120" i="1" s="1"/>
  <c r="AC120" i="1" s="1"/>
  <c r="AA112" i="1"/>
  <c r="AB112" i="1" s="1"/>
  <c r="AC112" i="1" s="1"/>
  <c r="AA102" i="1"/>
  <c r="AB102" i="1" s="1"/>
  <c r="AC102" i="1" s="1"/>
  <c r="AA94" i="1"/>
  <c r="AB94" i="1" s="1"/>
  <c r="AC94" i="1" s="1"/>
  <c r="AA85" i="1"/>
  <c r="AB85" i="1" s="1"/>
  <c r="AC85" i="1" s="1"/>
  <c r="AA77" i="1"/>
  <c r="AB77" i="1" s="1"/>
  <c r="AC77" i="1" s="1"/>
  <c r="AA64" i="1"/>
  <c r="AB64" i="1" s="1"/>
  <c r="AC64" i="1" s="1"/>
  <c r="AA55" i="1"/>
  <c r="AB55" i="1" s="1"/>
  <c r="AC55" i="1" s="1"/>
  <c r="AA46" i="1"/>
  <c r="AB46" i="1" s="1"/>
  <c r="AC46" i="1" s="1"/>
  <c r="AA35" i="1"/>
  <c r="AB35" i="1" s="1"/>
  <c r="AC35" i="1" s="1"/>
  <c r="AA24" i="1"/>
  <c r="AB24" i="1" s="1"/>
  <c r="AC24" i="1" s="1"/>
  <c r="AA19" i="1"/>
  <c r="AB19" i="1" s="1"/>
  <c r="AC19" i="1" s="1"/>
  <c r="AA126" i="1"/>
  <c r="AB126" i="1" s="1"/>
  <c r="AC126" i="1" s="1"/>
  <c r="AA118" i="1"/>
  <c r="AB118" i="1" s="1"/>
  <c r="AC118" i="1" s="1"/>
  <c r="AA107" i="1"/>
  <c r="AB107" i="1" s="1"/>
  <c r="AC107" i="1" s="1"/>
  <c r="AA100" i="1"/>
  <c r="AB100" i="1" s="1"/>
  <c r="AC100" i="1" s="1"/>
  <c r="AA91" i="1"/>
  <c r="AB91" i="1" s="1"/>
  <c r="AC91" i="1" s="1"/>
  <c r="AA83" i="1"/>
  <c r="AB83" i="1" s="1"/>
  <c r="AC83" i="1" s="1"/>
  <c r="AA75" i="1"/>
  <c r="AB75" i="1" s="1"/>
  <c r="AC75" i="1" s="1"/>
  <c r="AA62" i="1"/>
  <c r="AB62" i="1" s="1"/>
  <c r="AC62" i="1" s="1"/>
  <c r="AA44" i="1"/>
  <c r="AB44" i="1" s="1"/>
  <c r="AC44" i="1" s="1"/>
  <c r="AA33" i="1"/>
  <c r="AB33" i="1" s="1"/>
  <c r="AC33" i="1" s="1"/>
  <c r="AA22" i="1"/>
  <c r="AB22" i="1" s="1"/>
  <c r="AC22" i="1" s="1"/>
  <c r="AA17" i="1"/>
  <c r="AB17" i="1" s="1"/>
  <c r="AC17" i="1" s="1"/>
  <c r="AA125" i="1"/>
  <c r="AB125" i="1" s="1"/>
  <c r="AA117" i="1"/>
  <c r="AB117" i="1" s="1"/>
  <c r="AA106" i="1"/>
  <c r="AB106" i="1" s="1"/>
  <c r="AA99" i="1"/>
  <c r="AB99" i="1" s="1"/>
  <c r="AA90" i="1"/>
  <c r="AB90" i="1" s="1"/>
  <c r="AA82" i="1"/>
  <c r="AB82" i="1" s="1"/>
  <c r="AA74" i="1"/>
  <c r="AB74" i="1" s="1"/>
  <c r="AA67" i="1"/>
  <c r="AB67" i="1" s="1"/>
  <c r="AA61" i="1"/>
  <c r="AB61" i="1" s="1"/>
  <c r="AA49" i="1"/>
  <c r="AB49" i="1" s="1"/>
  <c r="AA32" i="1"/>
  <c r="AB32" i="1" s="1"/>
  <c r="AA21" i="1"/>
  <c r="AB21" i="1" s="1"/>
  <c r="AA16" i="1"/>
  <c r="AB16" i="1" s="1"/>
  <c r="W10" i="15"/>
  <c r="W14" i="15"/>
  <c r="X14" i="15" s="1"/>
  <c r="X9" i="15"/>
  <c r="W11" i="15"/>
  <c r="X11" i="15" s="1"/>
  <c r="W9" i="15"/>
  <c r="W13" i="15"/>
  <c r="X13" i="15" s="1"/>
  <c r="T22" i="3"/>
  <c r="U15" i="3"/>
  <c r="V15" i="3"/>
  <c r="U21" i="3"/>
  <c r="V21" i="3"/>
  <c r="U16" i="3"/>
  <c r="V16" i="3"/>
  <c r="U20" i="3"/>
  <c r="V20" i="3"/>
  <c r="U18" i="3"/>
  <c r="V18" i="3" s="1"/>
  <c r="U17" i="3"/>
  <c r="V17" i="3" s="1"/>
  <c r="V19" i="3"/>
  <c r="U17" i="4"/>
  <c r="V17" i="4" s="1"/>
  <c r="U15" i="4"/>
  <c r="V15" i="4" s="1"/>
  <c r="U16" i="4"/>
  <c r="V16" i="4" s="1"/>
  <c r="S23" i="11"/>
  <c r="U8" i="11"/>
  <c r="U16" i="11"/>
  <c r="V16" i="11" s="1"/>
  <c r="U18" i="11"/>
  <c r="V18" i="11" s="1"/>
  <c r="U11" i="11"/>
  <c r="V11" i="11" s="1"/>
  <c r="U19" i="11"/>
  <c r="V19" i="11" s="1"/>
  <c r="U10" i="11"/>
  <c r="V10" i="11" s="1"/>
  <c r="U12" i="11"/>
  <c r="V12" i="11" s="1"/>
  <c r="U21" i="11"/>
  <c r="V21" i="11" s="1"/>
  <c r="U9" i="11"/>
  <c r="V9" i="11" s="1"/>
  <c r="U13" i="11"/>
  <c r="V13" i="11" s="1"/>
  <c r="U22" i="11"/>
  <c r="V22" i="11" s="1"/>
  <c r="U17" i="11"/>
  <c r="V17" i="11" s="1"/>
  <c r="U14" i="11"/>
  <c r="V14" i="11" s="1"/>
  <c r="U15" i="11"/>
  <c r="V15" i="11" s="1"/>
  <c r="U11" i="10"/>
  <c r="V11" i="10" s="1"/>
  <c r="U19" i="10"/>
  <c r="V19" i="10" s="1"/>
  <c r="U12" i="10"/>
  <c r="V12" i="10" s="1"/>
  <c r="U20" i="10"/>
  <c r="V20" i="10" s="1"/>
  <c r="U13" i="10"/>
  <c r="V13" i="10" s="1"/>
  <c r="U21" i="10"/>
  <c r="V21" i="10" s="1"/>
  <c r="U22" i="10"/>
  <c r="V22" i="10" s="1"/>
  <c r="U15" i="10"/>
  <c r="V15" i="10" s="1"/>
  <c r="U16" i="10"/>
  <c r="V16" i="10" s="1"/>
  <c r="U23" i="10"/>
  <c r="V23" i="10" s="1"/>
  <c r="U9" i="10"/>
  <c r="V9" i="10" s="1"/>
  <c r="U17" i="10"/>
  <c r="V17" i="10" s="1"/>
  <c r="U14" i="10"/>
  <c r="V14" i="10" s="1"/>
  <c r="U10" i="10"/>
  <c r="V10" i="10" s="1"/>
  <c r="U18" i="10"/>
  <c r="V18" i="10" s="1"/>
  <c r="T8" i="10"/>
  <c r="U9" i="9"/>
  <c r="V9" i="9"/>
  <c r="U15" i="9"/>
  <c r="V15" i="9"/>
  <c r="V10" i="9"/>
  <c r="U11" i="9"/>
  <c r="V11" i="9" s="1"/>
  <c r="V16" i="9"/>
  <c r="U17" i="9"/>
  <c r="V17" i="9" s="1"/>
  <c r="V22" i="9"/>
  <c r="U21" i="9"/>
  <c r="V21" i="9" s="1"/>
  <c r="V12" i="9"/>
  <c r="U23" i="9"/>
  <c r="V23" i="9" s="1"/>
  <c r="U13" i="9"/>
  <c r="V13" i="9" s="1"/>
  <c r="U19" i="9"/>
  <c r="V19" i="9" s="1"/>
  <c r="U8" i="9"/>
  <c r="U10" i="9"/>
  <c r="U12" i="9"/>
  <c r="U14" i="9"/>
  <c r="V14" i="9" s="1"/>
  <c r="U16" i="9"/>
  <c r="U18" i="9"/>
  <c r="V18" i="9" s="1"/>
  <c r="U20" i="9"/>
  <c r="V20" i="9" s="1"/>
  <c r="U22" i="9"/>
  <c r="U24" i="9"/>
  <c r="V24" i="9" s="1"/>
  <c r="V8" i="9"/>
  <c r="U8" i="7"/>
  <c r="U16" i="7"/>
  <c r="V16" i="7" s="1"/>
  <c r="U9" i="7"/>
  <c r="V9" i="7" s="1"/>
  <c r="U17" i="7"/>
  <c r="V17" i="7" s="1"/>
  <c r="U10" i="7"/>
  <c r="V10" i="7" s="1"/>
  <c r="U18" i="7"/>
  <c r="V18" i="7" s="1"/>
  <c r="U12" i="7"/>
  <c r="V12" i="7" s="1"/>
  <c r="V20" i="7"/>
  <c r="U20" i="7"/>
  <c r="U19" i="7"/>
  <c r="V19" i="7" s="1"/>
  <c r="U13" i="7"/>
  <c r="U21" i="7"/>
  <c r="V21" i="7" s="1"/>
  <c r="U11" i="7"/>
  <c r="V11" i="7" s="1"/>
  <c r="U14" i="7"/>
  <c r="V14" i="7" s="1"/>
  <c r="U22" i="7"/>
  <c r="V22" i="7" s="1"/>
  <c r="U15" i="7"/>
  <c r="V15" i="7" s="1"/>
  <c r="U23" i="7"/>
  <c r="V23" i="7" s="1"/>
  <c r="U11" i="6"/>
  <c r="V11" i="6" s="1"/>
  <c r="U9" i="6"/>
  <c r="V9" i="6" s="1"/>
  <c r="U8" i="6"/>
  <c r="V8" i="6"/>
  <c r="V10" i="6"/>
  <c r="V12" i="6"/>
  <c r="S17" i="5"/>
  <c r="T17" i="5"/>
  <c r="U9" i="4"/>
  <c r="V9" i="4" s="1"/>
  <c r="U14" i="4"/>
  <c r="V14" i="4" s="1"/>
  <c r="U10" i="4"/>
  <c r="V10" i="4" s="1"/>
  <c r="U11" i="4"/>
  <c r="V11" i="4" s="1"/>
  <c r="U12" i="4"/>
  <c r="V12" i="4" s="1"/>
  <c r="U13" i="4"/>
  <c r="V13" i="4" s="1"/>
  <c r="T8" i="4"/>
  <c r="U9" i="3"/>
  <c r="V9" i="3" s="1"/>
  <c r="U11" i="3"/>
  <c r="V11" i="3" s="1"/>
  <c r="U12" i="3"/>
  <c r="V12" i="3" s="1"/>
  <c r="U10" i="3"/>
  <c r="V10" i="3" s="1"/>
  <c r="V13" i="3"/>
  <c r="U13" i="3"/>
  <c r="U14" i="3"/>
  <c r="V14" i="3" s="1"/>
  <c r="T8" i="3"/>
  <c r="V16" i="5"/>
  <c r="U9" i="5"/>
  <c r="V9" i="5" s="1"/>
  <c r="V11" i="5"/>
  <c r="V12" i="5"/>
  <c r="V10" i="5"/>
  <c r="AB6" i="1" l="1"/>
  <c r="AA130" i="1"/>
  <c r="AC84" i="1"/>
  <c r="AC56" i="1"/>
  <c r="AC114" i="1"/>
  <c r="AC113" i="1"/>
  <c r="AC36" i="1"/>
  <c r="AC47" i="1"/>
  <c r="AC95" i="1"/>
  <c r="AC106" i="1"/>
  <c r="AC54" i="1"/>
  <c r="AC121" i="1"/>
  <c r="AC78" i="1"/>
  <c r="AC49" i="1"/>
  <c r="AC63" i="1"/>
  <c r="AC76" i="1"/>
  <c r="AC25" i="1"/>
  <c r="AC18" i="1"/>
  <c r="AC101" i="1"/>
  <c r="AC86" i="1"/>
  <c r="AC119" i="1"/>
  <c r="AC103" i="1"/>
  <c r="AC96" i="1"/>
  <c r="AC32" i="1"/>
  <c r="AC99" i="1"/>
  <c r="AC117" i="1"/>
  <c r="AC11" i="1"/>
  <c r="AC74" i="1"/>
  <c r="AC61" i="1"/>
  <c r="AC16" i="1"/>
  <c r="AC82" i="1"/>
  <c r="AC125" i="1"/>
  <c r="AC67" i="1"/>
  <c r="AC21" i="1"/>
  <c r="AC90" i="1"/>
  <c r="X10" i="15"/>
  <c r="AC7" i="1"/>
  <c r="U23" i="11"/>
  <c r="T23" i="3"/>
  <c r="U22" i="3"/>
  <c r="U23" i="3" s="1"/>
  <c r="V8" i="11"/>
  <c r="V23" i="11" s="1"/>
  <c r="U8" i="10"/>
  <c r="V13" i="7"/>
  <c r="V8" i="7"/>
  <c r="V17" i="5"/>
  <c r="U17" i="5"/>
  <c r="U8" i="4"/>
  <c r="U8" i="3"/>
  <c r="L22" i="11"/>
  <c r="M22" i="11" s="1"/>
  <c r="L21" i="11"/>
  <c r="M21" i="11" s="1"/>
  <c r="L19" i="11"/>
  <c r="M19" i="11" s="1"/>
  <c r="L18" i="11"/>
  <c r="M18" i="11" s="1"/>
  <c r="L17" i="11"/>
  <c r="M17" i="11" s="1"/>
  <c r="L16" i="11"/>
  <c r="M16" i="11" s="1"/>
  <c r="L15" i="11"/>
  <c r="M15" i="11" s="1"/>
  <c r="L14" i="11"/>
  <c r="M14" i="11" s="1"/>
  <c r="L13" i="11"/>
  <c r="M13" i="11" s="1"/>
  <c r="L12" i="11"/>
  <c r="M12" i="11" s="1"/>
  <c r="L11" i="11"/>
  <c r="M11" i="11" s="1"/>
  <c r="L10" i="11"/>
  <c r="M10" i="11" s="1"/>
  <c r="L9" i="11"/>
  <c r="M9" i="11" s="1"/>
  <c r="L8" i="11"/>
  <c r="M8" i="11" s="1"/>
  <c r="L23" i="10"/>
  <c r="M23" i="10" s="1"/>
  <c r="L22" i="10"/>
  <c r="M22" i="10" s="1"/>
  <c r="L21" i="10"/>
  <c r="M21" i="10" s="1"/>
  <c r="L20" i="10"/>
  <c r="M20" i="10" s="1"/>
  <c r="L19" i="10"/>
  <c r="M19" i="10" s="1"/>
  <c r="L18" i="10"/>
  <c r="M18" i="10" s="1"/>
  <c r="L17" i="10"/>
  <c r="M17" i="10" s="1"/>
  <c r="L16" i="10"/>
  <c r="M16" i="10" s="1"/>
  <c r="L15" i="10"/>
  <c r="M15" i="10" s="1"/>
  <c r="L14" i="10"/>
  <c r="M14" i="10" s="1"/>
  <c r="L13" i="10"/>
  <c r="M13" i="10" s="1"/>
  <c r="L12" i="10"/>
  <c r="M12" i="10" s="1"/>
  <c r="L11" i="10"/>
  <c r="M11" i="10" s="1"/>
  <c r="L10" i="10"/>
  <c r="M10" i="10" s="1"/>
  <c r="L9" i="10"/>
  <c r="M9" i="10" s="1"/>
  <c r="L8" i="10"/>
  <c r="M8" i="10" s="1"/>
  <c r="L22" i="9"/>
  <c r="M22" i="9"/>
  <c r="L23" i="9"/>
  <c r="M23" i="9" s="1"/>
  <c r="L26" i="9"/>
  <c r="M26" i="9" s="1"/>
  <c r="L25" i="9"/>
  <c r="M25" i="9" s="1"/>
  <c r="L24" i="9"/>
  <c r="M24" i="9" s="1"/>
  <c r="L21" i="9"/>
  <c r="M21" i="9" s="1"/>
  <c r="L20" i="9"/>
  <c r="M20" i="9" s="1"/>
  <c r="L19" i="9"/>
  <c r="M19" i="9" s="1"/>
  <c r="L18" i="9"/>
  <c r="M18" i="9" s="1"/>
  <c r="L17" i="9"/>
  <c r="M17" i="9" s="1"/>
  <c r="L16" i="9"/>
  <c r="M16" i="9" s="1"/>
  <c r="L15" i="9"/>
  <c r="M15" i="9" s="1"/>
  <c r="L14" i="9"/>
  <c r="M14" i="9" s="1"/>
  <c r="L13" i="9"/>
  <c r="M13" i="9" s="1"/>
  <c r="L12" i="9"/>
  <c r="M12" i="9" s="1"/>
  <c r="L11" i="9"/>
  <c r="M11" i="9" s="1"/>
  <c r="L10" i="9"/>
  <c r="M10" i="9" s="1"/>
  <c r="L9" i="9"/>
  <c r="M9" i="9" s="1"/>
  <c r="L8" i="9"/>
  <c r="M8" i="9" s="1"/>
  <c r="L12" i="7"/>
  <c r="M12" i="7" s="1"/>
  <c r="L13" i="7"/>
  <c r="M13" i="7" s="1"/>
  <c r="L14" i="7"/>
  <c r="M14" i="7" s="1"/>
  <c r="L15" i="7"/>
  <c r="M15" i="7"/>
  <c r="L16" i="7"/>
  <c r="M16" i="7" s="1"/>
  <c r="L17" i="7"/>
  <c r="M17" i="7"/>
  <c r="L18" i="7"/>
  <c r="M18" i="7" s="1"/>
  <c r="L19" i="7"/>
  <c r="M19" i="7"/>
  <c r="L20" i="7"/>
  <c r="M20" i="7"/>
  <c r="L21" i="7"/>
  <c r="M21" i="7"/>
  <c r="L22" i="7"/>
  <c r="M22" i="7"/>
  <c r="L23" i="7"/>
  <c r="M23" i="7"/>
  <c r="L24" i="7"/>
  <c r="M24" i="7"/>
  <c r="L11" i="7"/>
  <c r="M11" i="7" s="1"/>
  <c r="L10" i="7"/>
  <c r="M10" i="7" s="1"/>
  <c r="L9" i="7"/>
  <c r="M9" i="7" s="1"/>
  <c r="L8" i="7"/>
  <c r="M8" i="7" s="1"/>
  <c r="L12" i="6"/>
  <c r="M12" i="6" s="1"/>
  <c r="L11" i="6"/>
  <c r="M11" i="6" s="1"/>
  <c r="L10" i="6"/>
  <c r="M10" i="6" s="1"/>
  <c r="L9" i="6"/>
  <c r="M9" i="6" s="1"/>
  <c r="L8" i="6"/>
  <c r="M8" i="6" s="1"/>
  <c r="L16" i="5"/>
  <c r="M16" i="5" s="1"/>
  <c r="L15" i="5"/>
  <c r="M15" i="5" s="1"/>
  <c r="L14" i="5"/>
  <c r="M14" i="5" s="1"/>
  <c r="L13" i="5"/>
  <c r="M13" i="5" s="1"/>
  <c r="L12" i="5"/>
  <c r="M12" i="5" s="1"/>
  <c r="L11" i="5"/>
  <c r="M11" i="5" s="1"/>
  <c r="L10" i="5"/>
  <c r="M10" i="5" s="1"/>
  <c r="L9" i="5"/>
  <c r="M9" i="5" s="1"/>
  <c r="M8" i="5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L9" i="4"/>
  <c r="M9" i="4" s="1"/>
  <c r="L8" i="4"/>
  <c r="M8" i="4" s="1"/>
  <c r="L13" i="3"/>
  <c r="M13" i="3"/>
  <c r="L14" i="3"/>
  <c r="M14" i="3"/>
  <c r="L15" i="3"/>
  <c r="M15" i="3"/>
  <c r="L16" i="3"/>
  <c r="M16" i="3"/>
  <c r="L17" i="3"/>
  <c r="M17" i="3"/>
  <c r="L18" i="3"/>
  <c r="M18" i="3"/>
  <c r="L19" i="3"/>
  <c r="M19" i="3"/>
  <c r="L20" i="3"/>
  <c r="M20" i="3"/>
  <c r="L21" i="3"/>
  <c r="M21" i="3"/>
  <c r="L12" i="3"/>
  <c r="M12" i="3" s="1"/>
  <c r="L11" i="3"/>
  <c r="M11" i="3" s="1"/>
  <c r="L10" i="3"/>
  <c r="M10" i="3" s="1"/>
  <c r="L9" i="3"/>
  <c r="M9" i="3" s="1"/>
  <c r="L8" i="3"/>
  <c r="M8" i="3" s="1"/>
  <c r="O8" i="1"/>
  <c r="P8" i="1" s="1"/>
  <c r="O9" i="1"/>
  <c r="P9" i="1" s="1"/>
  <c r="O10" i="1"/>
  <c r="P10" i="1" s="1"/>
  <c r="O11" i="1"/>
  <c r="P11" i="1" s="1"/>
  <c r="O7" i="1"/>
  <c r="P7" i="1" s="1"/>
  <c r="AC6" i="1" l="1"/>
  <c r="AC130" i="1" s="1"/>
  <c r="AB130" i="1"/>
  <c r="V22" i="3"/>
  <c r="V23" i="3" s="1"/>
  <c r="V8" i="10"/>
  <c r="V8" i="4"/>
  <c r="V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tc={E2DEFD26-3220-447C-ABBC-E9ACCA1BA4C0}</author>
  </authors>
  <commentList>
    <comment ref="I13" authorId="0" shapeId="0" xr:uid="{E2DEFD26-3220-447C-ABBC-E9ACCA1BA4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Quelles sont les dates de dernières visites pour les lignes I13 et I 14</t>
      </text>
    </comment>
  </commentList>
</comments>
</file>

<file path=xl/sharedStrings.xml><?xml version="1.0" encoding="utf-8"?>
<sst xmlns="http://schemas.openxmlformats.org/spreadsheetml/2006/main" count="2238" uniqueCount="579">
  <si>
    <t>BORDEREAU DES PRIX UNITAIRES</t>
  </si>
  <si>
    <t>N° ligne de prix</t>
  </si>
  <si>
    <t>Prestation de vérification réglementaire</t>
  </si>
  <si>
    <t>Périodicité des visites (en dehors de la participation aux commissions de sécurité)</t>
  </si>
  <si>
    <t>Bâtiment - Localisation</t>
  </si>
  <si>
    <t>Classement du bâtiment</t>
  </si>
  <si>
    <t xml:space="preserve">Type d'appareil </t>
  </si>
  <si>
    <t>Référence</t>
  </si>
  <si>
    <t>Date de la dernière visite</t>
  </si>
  <si>
    <t>1-1</t>
  </si>
  <si>
    <t>1-2</t>
  </si>
  <si>
    <t>1-3</t>
  </si>
  <si>
    <t>1-4</t>
  </si>
  <si>
    <t>1-5</t>
  </si>
  <si>
    <t>1-6</t>
  </si>
  <si>
    <t>1-7</t>
  </si>
  <si>
    <t>Installations électriques
+ ERP</t>
  </si>
  <si>
    <t>Annuelle</t>
  </si>
  <si>
    <t>Bâtiment Jaurès : aile Ulm et aile Curie
Pavillon Jardin</t>
  </si>
  <si>
    <t>ERP</t>
  </si>
  <si>
    <t>7458 m²</t>
  </si>
  <si>
    <t>Appareil</t>
  </si>
  <si>
    <r>
      <rPr>
        <b/>
        <sz val="10"/>
        <color rgb="FFFF0000"/>
        <rFont val="Arial Narrow"/>
        <family val="2"/>
      </rPr>
      <t>27 au 25</t>
    </r>
    <r>
      <rPr>
        <sz val="10"/>
        <color theme="1"/>
        <rFont val="Arial Narrow"/>
        <family val="2"/>
      </rPr>
      <t>/05/2025</t>
    </r>
  </si>
  <si>
    <t>PRIX UNITAIRE 
€ HT</t>
  </si>
  <si>
    <t>PRIX UNITAIRE 
€ TTC</t>
  </si>
  <si>
    <t>MONTANT de la TVA</t>
  </si>
  <si>
    <t>SSI de catégorie A et désenfumage mécanique</t>
  </si>
  <si>
    <t>Triennale</t>
  </si>
  <si>
    <t>31/08/2023 au 01/09/2023</t>
  </si>
  <si>
    <t>Appareil de levage ascenseur</t>
  </si>
  <si>
    <t>Quinquennale</t>
  </si>
  <si>
    <t>hall d'entrée</t>
  </si>
  <si>
    <t>Ascenseur 5 niveaux</t>
  </si>
  <si>
    <t>LEVAGE MODERNE</t>
  </si>
  <si>
    <t>DPO79 (C10483)</t>
  </si>
  <si>
    <t>pavillon Jardin</t>
  </si>
  <si>
    <t>Ascenseur électrique
2 niveaux (rdc et 1er étage)</t>
  </si>
  <si>
    <t>OTIS</t>
  </si>
  <si>
    <t xml:space="preserve">RL500(C10485) / 1975510        </t>
  </si>
  <si>
    <t>aile Ulm rdc-1er sous-sol</t>
  </si>
  <si>
    <t>Ascenseur hydraulique
3 niveaux (1ers ss, rdc et 1er étage)</t>
  </si>
  <si>
    <t>RI777(C10484)/ 1975444</t>
  </si>
  <si>
    <t>Lignes de vie</t>
  </si>
  <si>
    <t>1 ligne de vie : Pavillon Jardin (29 ml) en 2024</t>
  </si>
  <si>
    <t>Appareil de levage   monte-charges</t>
  </si>
  <si>
    <r>
      <rPr>
        <strike/>
        <sz val="8"/>
        <rFont val="Arial"/>
        <family val="2"/>
      </rPr>
      <t>bibliothèque</t>
    </r>
  </si>
  <si>
    <t>interdit aux personnes</t>
  </si>
  <si>
    <r>
      <rPr>
        <sz val="8"/>
        <rFont val="Arial"/>
        <family val="2"/>
      </rPr>
      <t>Monte - charge
2 niveaux (rdc et 1er</t>
    </r>
  </si>
  <si>
    <r>
      <rPr>
        <strike/>
        <sz val="8"/>
        <rFont val="Arial"/>
        <family val="2"/>
      </rPr>
      <t>LEVAGE  MODERNE</t>
    </r>
  </si>
  <si>
    <t>2026-010 - Missions de vérification périodiques réglementaires par un bureau agréé des installations techniques et des équipements implantés dans les bâtiments de l’École normale supérieure -PSL</t>
  </si>
  <si>
    <t>2-1</t>
  </si>
  <si>
    <t>2-2</t>
  </si>
  <si>
    <t>2-3</t>
  </si>
  <si>
    <t>2-4</t>
  </si>
  <si>
    <t>2-5</t>
  </si>
  <si>
    <t>2-6</t>
  </si>
  <si>
    <t>2-7</t>
  </si>
  <si>
    <t>Bâtiment Ulm, aile Rataud, aile Erasme
Pavillon Courrier
Pavillon Pasteur</t>
  </si>
  <si>
    <t>31316 m²</t>
  </si>
  <si>
    <t>14/04/2025 au26/05/2025</t>
  </si>
  <si>
    <t>ERP/Habitation</t>
  </si>
  <si>
    <t>20/03/2023 au 22/03/2023</t>
  </si>
  <si>
    <t>Installation de gaz</t>
  </si>
  <si>
    <t>Aile Erasme : restaurant bas escalier G</t>
  </si>
  <si>
    <t>un local : restaurant</t>
  </si>
  <si>
    <t>Appareil de levage monte-charges</t>
  </si>
  <si>
    <t>Appareil de levage monte-handicapé</t>
  </si>
  <si>
    <t>2-8</t>
  </si>
  <si>
    <t>2-9</t>
  </si>
  <si>
    <t>2-10</t>
  </si>
  <si>
    <t>2-11</t>
  </si>
  <si>
    <t>2-12</t>
  </si>
  <si>
    <t>2-13</t>
  </si>
  <si>
    <t>bât Rataud</t>
  </si>
  <si>
    <t>Ascenseur
6 niveaux (R+3+2 ss)</t>
  </si>
  <si>
    <t>THYSSEN</t>
  </si>
  <si>
    <t>DPS91(C10486)/ 1975227</t>
  </si>
  <si>
    <t>cuisine</t>
  </si>
  <si>
    <t>Ascenseur/Monte- charges
2 niveaux (rdc et 1er ss)</t>
  </si>
  <si>
    <t>DPO82(C10487)/1975515</t>
  </si>
  <si>
    <t>sous-sol restaurant</t>
  </si>
  <si>
    <t>levage</t>
  </si>
  <si>
    <t>Monte - charges
2 niveaux (rdc rue et 1er ss)</t>
  </si>
  <si>
    <t>MARCO</t>
  </si>
  <si>
    <t>A1378(C10488)</t>
  </si>
  <si>
    <t>bibliothèque</t>
  </si>
  <si>
    <t>Monte-Dossier
2 niveaux (1er étage et 1er ss)</t>
  </si>
  <si>
    <t>BAUDET - DONON - ROUSSEL</t>
  </si>
  <si>
    <t>U1839(C10489)</t>
  </si>
  <si>
    <t>escalier A</t>
  </si>
  <si>
    <t>Ascenseur
4 niveaux (R+3)</t>
  </si>
  <si>
    <t>JBT</t>
  </si>
  <si>
    <t>DPS92(C10490)/ 1975532</t>
  </si>
  <si>
    <t>IFRAF</t>
  </si>
  <si>
    <t>Monte - handicapés 2 niveaux (3ème et 4ème)</t>
  </si>
  <si>
    <t>DRIEUX - COMBALUSIER</t>
  </si>
  <si>
    <t>DPO84(C10491) /1975532</t>
  </si>
  <si>
    <t>Equipement - Massicot</t>
  </si>
  <si>
    <t>Equipement sportif (y compris fourniture des charges nécessaires à l'essai)</t>
  </si>
  <si>
    <t>Points d'ancrage</t>
  </si>
  <si>
    <t>Points d'ancrage - essais statiques par tranche de 25% du nombre total de points d'ancrage fixes (245)</t>
  </si>
  <si>
    <t>2-14</t>
  </si>
  <si>
    <t>7 lignes de vie horizontales :
- Pavillon Pasteur ( &gt; 10 m) 
- Pavillon courrier ( &gt; 10 m) 
- toit AB archéo ( &gt; 10 m) 
- toit BC (45 ml) + 1 ligne verticale esc C en 2022
- toit CD (60 ml) en 2022
- toit DA (45 ml) + 1 ligne verticale esc D en 2022
- théâtre (8 m)</t>
  </si>
  <si>
    <t>27/05/2025 au 28/05/2025</t>
  </si>
  <si>
    <t>46 points ancrage : toit BF et toits CG en 2020</t>
  </si>
  <si>
    <t>esc B - 2ème sous- sol - gymnase</t>
  </si>
  <si>
    <t>Deux paniers de basket</t>
  </si>
  <si>
    <t>Trimestrielle</t>
  </si>
  <si>
    <t>Cave n°3 (pièce AD S112) pôle communication 45 rue d'Ulm clé dans coffre pièce convivialité 46 bis</t>
  </si>
  <si>
    <t>Massicot</t>
  </si>
  <si>
    <t>IDEAL</t>
  </si>
  <si>
    <t>Type : 4810-95
N° de série : 2657730</t>
  </si>
  <si>
    <t>CAMPUS PANTHEON - 29 rue d'Ulm</t>
  </si>
  <si>
    <t>CAMPUS PANTHEON - 45 rue d'Ulm</t>
  </si>
  <si>
    <t>CAMPUS PANTHEON - Bâtiment des Bibliothèques (ex. Imeuble Rataud)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</si>
  <si>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</si>
  <si>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</si>
  <si>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</si>
  <si>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</si>
  <si>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</si>
  <si>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</si>
  <si>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</si>
  <si>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</si>
  <si>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</si>
  <si>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</si>
  <si>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Equipement - Appareil de levage</t>
  </si>
  <si>
    <t>Equipement - Appareil de levage (y compris fourniture des charges nécessaires à l'essai)</t>
  </si>
  <si>
    <t>Magasin 1 des Bibliothèques au 2ème sous-sol du Bâtiment des Bibliothèques</t>
  </si>
  <si>
    <t>Semestrielle</t>
  </si>
  <si>
    <t>Nacelle</t>
  </si>
  <si>
    <t>SECALT</t>
  </si>
  <si>
    <t>MARS-CE type MA- 215-B
N° de série 2005-2- 1482</t>
  </si>
  <si>
    <t>HS</t>
  </si>
  <si>
    <t>stockée Bâtiment des bibliothèques-Bib de math RDC rue local technique proche sortie de secours</t>
  </si>
  <si>
    <t>Plate-forme élevatrice mobile de personnes à mat téléscopique</t>
  </si>
  <si>
    <t>NOVON</t>
  </si>
  <si>
    <t>Type : AWP630s EXP11
N° de série : AWP05 35082</t>
  </si>
  <si>
    <t>bibliothèque maths</t>
  </si>
  <si>
    <t>Ascenseur 4 niveaux</t>
  </si>
  <si>
    <t>KONE</t>
  </si>
  <si>
    <t>DPO86(C10492) /1975543</t>
  </si>
  <si>
    <t>24/03/2025 au 31/03/2025</t>
  </si>
  <si>
    <t>entrée</t>
  </si>
  <si>
    <t>Ascenseur 6 niveaux</t>
  </si>
  <si>
    <t>DPO87(C10493) / 1975545</t>
  </si>
  <si>
    <t>bibliothèque littéraire</t>
  </si>
  <si>
    <t>Ascenseur (sans local machine)
5 niveaux</t>
  </si>
  <si>
    <t>DPO88(C10494) /1975547</t>
  </si>
  <si>
    <t>niveau 3/4</t>
  </si>
  <si>
    <t>Habitation</t>
  </si>
  <si>
    <t>Ascenseur (sans local machine)
2 niveaux</t>
  </si>
  <si>
    <t>DPO89(C10495) /1975553</t>
  </si>
  <si>
    <t>6974 m²</t>
  </si>
  <si>
    <t>28/05/2025 au 11/06/2025</t>
  </si>
  <si>
    <t>CAMPUS PANTHEON - 46 rue d'Ulm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</si>
  <si>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</si>
  <si>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</si>
  <si>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</si>
  <si>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</si>
  <si>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</si>
  <si>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</si>
  <si>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</si>
  <si>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</si>
  <si>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</si>
  <si>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- 28 points d'ancrage : terrasse du 8ème en 2020
- 2 points d'ancrage / jardin Thuillier en 2023</t>
  </si>
  <si>
    <t>46 Ulm - Gay Lussac</t>
  </si>
  <si>
    <t>ERP 3ème catégorie</t>
  </si>
  <si>
    <t>Ascenseur 11 niveaux</t>
  </si>
  <si>
    <t>SODIMAS / JBT</t>
  </si>
  <si>
    <t>DPO93(C10498) /1975863</t>
  </si>
  <si>
    <t>46 Ulm - Hall gauche</t>
  </si>
  <si>
    <t>EP646(C10499)/ 01975866</t>
  </si>
  <si>
    <t>46 Ulm - Hall droite</t>
  </si>
  <si>
    <t>EPS645(C10500) / 1975865</t>
  </si>
  <si>
    <t>côté baie vitrée</t>
  </si>
  <si>
    <t>Vimec</t>
  </si>
  <si>
    <t>GCY22</t>
  </si>
  <si>
    <t>côté duplex</t>
  </si>
  <si>
    <t>GCY23</t>
  </si>
  <si>
    <t>13094 m²</t>
  </si>
  <si>
    <t>12/06/2025 au 13/06/2025</t>
  </si>
  <si>
    <t>Pourquoi n'y a-t-il pas de ligne de prix pour la participation aux commissions de sécurité?</t>
  </si>
  <si>
    <t>prestations à faire sur la durée du marché ?</t>
  </si>
  <si>
    <t>Nbre de fois où la prestation est à faire sur la durée du marché</t>
  </si>
  <si>
    <t>5-1</t>
  </si>
  <si>
    <t>5-2</t>
  </si>
  <si>
    <t>5-3</t>
  </si>
  <si>
    <t>5-4</t>
  </si>
  <si>
    <t>5-5</t>
  </si>
  <si>
    <t>Installations électriques</t>
  </si>
  <si>
    <t>Compresseurs</t>
  </si>
  <si>
    <t>10 /06/2025 au 11/06/2025</t>
  </si>
  <si>
    <t>44 Ulm</t>
  </si>
  <si>
    <t>Ascenseur 10 niveaux</t>
  </si>
  <si>
    <t>DPO90(C10496) /1975858</t>
  </si>
  <si>
    <t>48 Ulm</t>
  </si>
  <si>
    <t>DPO91(C10497) / 1975859</t>
  </si>
  <si>
    <t>S211 dans le parking "personnels logés"</t>
  </si>
  <si>
    <t>code du travail</t>
  </si>
  <si>
    <t>Compresseur</t>
  </si>
  <si>
    <t>Marque SCHEPPACH
50 L
8 bars</t>
  </si>
  <si>
    <t>installé en 2023 ?</t>
  </si>
  <si>
    <t>CAMPUS PANTHEON - 44-48 rue d'Ulm</t>
  </si>
  <si>
    <t>CAMPUS PANTHEON - 24 rue Lhomond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</si>
  <si>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</si>
  <si>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</si>
  <si>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</si>
  <si>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</si>
  <si>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</si>
  <si>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</si>
  <si>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</si>
  <si>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</si>
  <si>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</si>
  <si>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</si>
  <si>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</si>
  <si>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</si>
  <si>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</si>
  <si>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6-14</t>
  </si>
  <si>
    <t>6-15</t>
  </si>
  <si>
    <t>6-16</t>
  </si>
  <si>
    <t>6-17</t>
  </si>
  <si>
    <t>SSI de catégorie A - bâtiments</t>
  </si>
  <si>
    <t>SSI de catégorie A - Datacenter</t>
  </si>
  <si>
    <t>1 ligne de vie : toit hall prinicipal (14 ml) en 2024</t>
  </si>
  <si>
    <t>29 points d'ancrage : aile Erasme en 2020</t>
  </si>
  <si>
    <t>physique esc B</t>
  </si>
  <si>
    <t>DPO94(C10501) /1975208</t>
  </si>
  <si>
    <t>hall - jonction aile Erasme / aile Lhomond</t>
  </si>
  <si>
    <t>Ascenseur
8 niveaux (R+4+1 ss)</t>
  </si>
  <si>
    <t>DPP00(C10506) / 1975183</t>
  </si>
  <si>
    <t>hall - monte- handicapés</t>
  </si>
  <si>
    <t>Ascenseur 2 niveaux</t>
  </si>
  <si>
    <t>Mac Puarsa</t>
  </si>
  <si>
    <t xml:space="preserve">IIE21(C10509) </t>
  </si>
  <si>
    <t>physique escalier  A</t>
  </si>
  <si>
    <t>Ascenseur
5 niveaux (R+3+1 ss)</t>
  </si>
  <si>
    <t>SACAMAS</t>
  </si>
  <si>
    <t>DPS93(C10502) /1975206</t>
  </si>
  <si>
    <t>chimie Érasme D</t>
  </si>
  <si>
    <t>Ascenseur
7 niveaux (R+5+1 ss)</t>
  </si>
  <si>
    <t>Sodimas</t>
  </si>
  <si>
    <t>DPO95(C10503) / 1975385</t>
  </si>
  <si>
    <t>Ext. petite cour</t>
  </si>
  <si>
    <t>Élévateur handicapés
2 niveaux (rdc et 1er)</t>
  </si>
  <si>
    <t>ERMHES</t>
  </si>
  <si>
    <t>DPO96(C10504) /1975392</t>
  </si>
  <si>
    <t>chimie escalier C</t>
  </si>
  <si>
    <t>Ascenseur / Monte- charge
7 niveaux (R+4+2 ss)</t>
  </si>
  <si>
    <t>EZ811(C10505) / 1975398</t>
  </si>
  <si>
    <t>grand hall</t>
  </si>
  <si>
    <t>Ascenseur
4 niveaux (R+2+1 ss)</t>
  </si>
  <si>
    <t>WESTINGHOUSE / ARTIS</t>
  </si>
  <si>
    <t>C10507 /1975395</t>
  </si>
  <si>
    <t>travaux</t>
  </si>
  <si>
    <t>soute chimie</t>
  </si>
  <si>
    <t>IIE23 1975188</t>
  </si>
  <si>
    <t>local poubelles</t>
  </si>
  <si>
    <t>IIE24 1975191</t>
  </si>
  <si>
    <t>Table élévatrice 2 niveaux (rdc cour
et rdc)</t>
  </si>
  <si>
    <t>ALMA</t>
  </si>
  <si>
    <t>C10964</t>
  </si>
  <si>
    <t>22/05/2025 au 23/05/2025</t>
  </si>
  <si>
    <t>mis en service en 2023</t>
  </si>
  <si>
    <t>Bâtiment Lhomond
Bâtiment Erasme
Bâtiment Grand Hall (en rénovation jusqu'en 2027)</t>
  </si>
  <si>
    <t>20667 m²</t>
  </si>
  <si>
    <t>03/06/2025 au 17/06/2025</t>
  </si>
  <si>
    <t>SITE MONTROUGE (92)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</si>
  <si>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</si>
  <si>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</si>
  <si>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</si>
  <si>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</si>
  <si>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</si>
  <si>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</si>
  <si>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</si>
  <si>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</si>
  <si>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</si>
  <si>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</si>
  <si>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</si>
  <si>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</si>
  <si>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</si>
  <si>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</si>
  <si>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</si>
  <si>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</si>
  <si>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</si>
  <si>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</si>
  <si>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</si>
  <si>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Bâtiment Externat et Nappe des thurnes</t>
  </si>
  <si>
    <t>Tour A</t>
  </si>
  <si>
    <t>Tour B</t>
  </si>
  <si>
    <t>Tour C</t>
  </si>
  <si>
    <t>Tour L</t>
  </si>
  <si>
    <t>27226 m²</t>
  </si>
  <si>
    <t>SSI de catégorie A</t>
  </si>
  <si>
    <t>Tours A, B, C</t>
  </si>
  <si>
    <t>Bâtiment Externat - chaufferie et salles de TP (gaz supprimé au CROUS et dans les préfas)</t>
  </si>
  <si>
    <t>environ 25 locaux</t>
  </si>
  <si>
    <t>16/06/2025 (socotec)</t>
  </si>
  <si>
    <t>externat Nord</t>
  </si>
  <si>
    <t>Monte-charges 9 niveaux (quai
+R+6+2 ss)</t>
  </si>
  <si>
    <t>ARTIS</t>
  </si>
  <si>
    <t>DPP 04 /1975838</t>
  </si>
  <si>
    <t>externat sud droite</t>
  </si>
  <si>
    <t>Ascenseur
8 niveaux (R+6+1 ss)</t>
  </si>
  <si>
    <t>DMG 96 / 1975839</t>
  </si>
  <si>
    <t>externat sud gauche</t>
  </si>
  <si>
    <t>DMM 05 / 1975841</t>
  </si>
  <si>
    <t>administration - près accueil</t>
  </si>
  <si>
    <t>WESTINGHOUSE</t>
  </si>
  <si>
    <t>DMM 06 /1975843</t>
  </si>
  <si>
    <t>31/07/2025 socotec</t>
  </si>
  <si>
    <t>Externat Nord</t>
  </si>
  <si>
    <t>Ascenseur
8 niveaux (R+6+2 ss)</t>
  </si>
  <si>
    <t>DMM 07 /1975844</t>
  </si>
  <si>
    <t>Ascenseur
10 niveaux (R+8+1 ss)</t>
  </si>
  <si>
    <t>DMM 08 /1975845</t>
  </si>
  <si>
    <t>15/11/2022 passage APVAVE ( mais non vérifié car HS)</t>
  </si>
  <si>
    <t>Ascenseur
9 niveaux (R+7+1 ss)</t>
  </si>
  <si>
    <t>DMM 09 /1975846</t>
  </si>
  <si>
    <t>DMM 10 /1975847</t>
  </si>
  <si>
    <t>Ascenseur
6 niveaux (R+4+1 ss)</t>
  </si>
  <si>
    <t>DMM 11 /1975848</t>
  </si>
  <si>
    <t xml:space="preserve">100 points d'ancrage </t>
  </si>
  <si>
    <t>06/06/2025 au 12/06/2025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</si>
  <si>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</si>
  <si>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</si>
  <si>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</si>
  <si>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</si>
  <si>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</si>
  <si>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</si>
  <si>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</si>
  <si>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</si>
  <si>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</si>
  <si>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8-10</t>
  </si>
  <si>
    <t>8-11</t>
  </si>
  <si>
    <t>8-12</t>
  </si>
  <si>
    <t>8-13</t>
  </si>
  <si>
    <t>8-14</t>
  </si>
  <si>
    <t>8-15</t>
  </si>
  <si>
    <t>8-16</t>
  </si>
  <si>
    <t>CAMPUS JOURDAN - 48 boulevard Jourdan (75014)</t>
  </si>
  <si>
    <t>Bâtiment Oïkos</t>
  </si>
  <si>
    <t>ERP 1ère catégorie</t>
  </si>
  <si>
    <t>Bâtiment Hypnos 1 (ex BB'C)</t>
  </si>
  <si>
    <t>Logements foyer</t>
  </si>
  <si>
    <t>Bâtiment Hypnos 2 (ex D)</t>
  </si>
  <si>
    <t>Bâtiment Logos (ex A)</t>
  </si>
  <si>
    <t>ERP 4ème catégorie</t>
  </si>
  <si>
    <t>Bâtiment Démos (ex E)</t>
  </si>
  <si>
    <t>A reclasser en ERP 5ème catégorie</t>
  </si>
  <si>
    <t>Bâtiment Potos (ex G)</t>
  </si>
  <si>
    <t>ERP 5ème catégorie</t>
  </si>
  <si>
    <t>24574 m²</t>
  </si>
  <si>
    <t>Oïkos</t>
  </si>
  <si>
    <t>installé en 2016</t>
  </si>
  <si>
    <t>30/03/2023 au 31/03/2023</t>
  </si>
  <si>
    <t>Hall accueil
9 niveaux (R+6 / -1)</t>
  </si>
  <si>
    <t>UT942 /1975567</t>
  </si>
  <si>
    <t>Hall PSE
2 niveaux (rdc / -1)</t>
  </si>
  <si>
    <t>UT943 /1975571</t>
  </si>
  <si>
    <t>EXT
8 niveaux (R+6 / rdj)</t>
  </si>
  <si>
    <t>UT944 /1975573</t>
  </si>
  <si>
    <t>PSE
9 niveaux (R+6 / -1)</t>
  </si>
  <si>
    <t>UT945 /1975591</t>
  </si>
  <si>
    <t>PMR (rdc/rdj)</t>
  </si>
  <si>
    <t>UT946 /1975586</t>
  </si>
  <si>
    <t>Monte-Charge ext (rdc/rdj)</t>
  </si>
  <si>
    <t>UT947 / 1975592</t>
  </si>
  <si>
    <t>5 lignes de vie : Logos (15 ml), Hypnos1 (58 ml), Hypnos 2 (15 ml), Demos (8 ml), Potos (17 ml) en 2024</t>
  </si>
  <si>
    <t>42 points d'ancrage : Oïkos en 2020</t>
  </si>
  <si>
    <t>SITE FOLJUIF (Partie basse : bâtiments anciens - bâtiment Châlet / Partie haute : bassins) - Saint-Pierre-les-Nemours (77)</t>
  </si>
  <si>
    <t>9-1</t>
  </si>
  <si>
    <t>9-2</t>
  </si>
  <si>
    <t>9-3</t>
  </si>
  <si>
    <t>9-4</t>
  </si>
  <si>
    <t>9-5</t>
  </si>
  <si>
    <t>9-6</t>
  </si>
  <si>
    <t>9-7</t>
  </si>
  <si>
    <t>9-8</t>
  </si>
  <si>
    <t>9-9</t>
  </si>
  <si>
    <t>9-10</t>
  </si>
  <si>
    <t>9-11</t>
  </si>
  <si>
    <t>9-12</t>
  </si>
  <si>
    <t>9-13</t>
  </si>
  <si>
    <t>9-14</t>
  </si>
  <si>
    <t>Salles de cours</t>
  </si>
  <si>
    <t>Abris de jardin</t>
  </si>
  <si>
    <t>Ancien chenil</t>
  </si>
  <si>
    <t>Basse cour</t>
  </si>
  <si>
    <t>Laboratoires</t>
  </si>
  <si>
    <t>Garages</t>
  </si>
  <si>
    <t>Appentis</t>
  </si>
  <si>
    <t>Pigeonnier</t>
  </si>
  <si>
    <t>Vestiaires- chaufferie</t>
  </si>
  <si>
    <t>Logement gardien</t>
  </si>
  <si>
    <t>Chalet</t>
  </si>
  <si>
    <t>Laboratoires chalet</t>
  </si>
  <si>
    <t>900 m² + bassins</t>
  </si>
  <si>
    <t xml:space="preserve">SSI de catégorie A </t>
  </si>
  <si>
    <t>Bâtiments principaux</t>
  </si>
  <si>
    <t>ÉCOLE NORMALE SUPÉRIEURE - PSL</t>
  </si>
  <si>
    <t>CONSIGNES A LIRE IMPÉRATIVEMENT AVANT DE COMPLÉTER  LE BPU</t>
  </si>
  <si>
    <t>Objectifs :</t>
  </si>
  <si>
    <t>Ce fichier doit être renseigné par le candidat dans le respect des règles énoncées ci-après.</t>
  </si>
  <si>
    <t>Règles du document :</t>
  </si>
  <si>
    <t>Informations candidat</t>
  </si>
  <si>
    <t>à compléter par le candidat</t>
  </si>
  <si>
    <t>Date</t>
  </si>
  <si>
    <t>Description du document</t>
  </si>
  <si>
    <t>Onglet</t>
  </si>
  <si>
    <t>Description</t>
  </si>
  <si>
    <t>N°</t>
  </si>
  <si>
    <t>PREAMBULE</t>
  </si>
  <si>
    <r>
      <rPr>
        <b/>
        <sz val="10"/>
        <rFont val="Aptos Narrow"/>
        <family val="2"/>
      </rPr>
      <t>ONGLET A COMPLETER</t>
    </r>
    <r>
      <rPr>
        <sz val="10"/>
        <rFont val="Aptos Narrow"/>
        <family val="2"/>
      </rPr>
      <t xml:space="preserve">
Onglet précisant comment compléter le document</t>
    </r>
  </si>
  <si>
    <r>
      <rPr>
        <b/>
        <sz val="10"/>
        <rFont val="Aptos Narrow"/>
        <family val="2"/>
      </rPr>
      <t>ONGLET A COMPLETER</t>
    </r>
    <r>
      <rPr>
        <sz val="10"/>
        <rFont val="Aptos Narrow"/>
        <family val="2"/>
      </rPr>
      <t xml:space="preserve">
Onglet contractuel</t>
    </r>
  </si>
  <si>
    <t>Dénomination du candidat</t>
  </si>
  <si>
    <t>Coordonnées du correspondant administratif pour le suivi du marché
(nom, prénom, téléphone, mél.)</t>
  </si>
  <si>
    <t>Coordonnées de la personne en charge de la facturation 
(nom, prénom, téléphone, mél.)</t>
  </si>
  <si>
    <t>Quantité</t>
  </si>
  <si>
    <t>Montant total HT</t>
  </si>
  <si>
    <t>DETAIL QUANTITATIF ESTIMATIF (DQE) LE DQE EST NON CONTRACTUEL</t>
  </si>
  <si>
    <t>Total</t>
  </si>
  <si>
    <t>A compléter par Madame LAFOUCARDE ( tableau pour aider à estimer la quantitité sur la durée du marché°</t>
  </si>
  <si>
    <t>A compléter par Madame LAFOUCARDE ( tableau pour aider à estimer la quantitité sur la durée du marché)</t>
  </si>
  <si>
    <r>
      <t xml:space="preserve">Quantité à compléter par Madame </t>
    </r>
    <r>
      <rPr>
        <b/>
        <sz val="10"/>
        <color theme="1"/>
        <rFont val="Arial Narrow"/>
        <family val="2"/>
      </rPr>
      <t>LAFOUCARDE pour fixer la quantité dans le DQE</t>
    </r>
  </si>
  <si>
    <t>2026-010 - Vérifications périodiques réglementaires par un bureau agréé des installations techniques et des équipements implantés dans les bâtiments de l’École normale supérieure -PSL</t>
  </si>
  <si>
    <t>3-11</t>
  </si>
  <si>
    <t>Gala ( installations électriques temporaires, avec quelques éclairages installées au -dessous du public)</t>
  </si>
  <si>
    <t>Manifestation exceptionnelle organisée une fois par an ( samedi soir fin novembre/début décembre pour 1 000 personnes maximum)</t>
  </si>
  <si>
    <t>Montant TTC</t>
  </si>
  <si>
    <t>Bassins en partie haute</t>
  </si>
  <si>
    <t>9-15</t>
  </si>
  <si>
    <t>?</t>
  </si>
  <si>
    <r>
      <rPr>
        <sz val="8"/>
        <rFont val="Arial"/>
        <family val="2"/>
      </rPr>
      <t>Installations électriques
+ ERP</t>
    </r>
  </si>
  <si>
    <t>2-15</t>
  </si>
  <si>
    <t>SITE</t>
  </si>
  <si>
    <t>ADRESSE</t>
  </si>
  <si>
    <t>CAMPUS PANTHEON</t>
  </si>
  <si>
    <t>29 RUE D'ULM 75005 PARIS</t>
  </si>
  <si>
    <t>45 RUE D'ULM 75005 PARIS</t>
  </si>
  <si>
    <t>46 RUE D'ULM 75005 PARIS</t>
  </si>
  <si>
    <t>44-48 RUE D'ULM 75005 PARIS</t>
  </si>
  <si>
    <t>24 RUE LHOMOND 75005 PARIS</t>
  </si>
  <si>
    <t>1 RUE MAURICE ARNOUX 92120 MONTROUGE</t>
  </si>
  <si>
    <t>CAMPUS JOURDAN</t>
  </si>
  <si>
    <t>48 BOULEVARD JOURDAN 75014 PARIS</t>
  </si>
  <si>
    <t>SITE FOLJUIF (77)</t>
  </si>
  <si>
    <t>1 RUE CHÂTEAU SAINT-PIERRE-LES-NEMOURS</t>
  </si>
  <si>
    <t>TOUS SITES</t>
  </si>
  <si>
    <t>A la demande de l'ENS</t>
  </si>
  <si>
    <t>non</t>
  </si>
  <si>
    <t>Prestation à faire sur la durée du marché  2026-010 en 2026</t>
  </si>
  <si>
    <t>Prestation à faire sur la durée du marché  2026-010 en 2027</t>
  </si>
  <si>
    <t>Prestation à faire sur la durée du marché  2026-010 en 2028</t>
  </si>
  <si>
    <t>Prestation à faire sur la durée du marché  2026-010 en 2029</t>
  </si>
  <si>
    <t>oui</t>
  </si>
  <si>
    <t>Localisation</t>
  </si>
  <si>
    <t>Pavillon Jardin</t>
  </si>
  <si>
    <t>1 ligne de vie (29 ml) installée en 2024</t>
  </si>
  <si>
    <t>Bâtiment Ulm, escalier A</t>
  </si>
  <si>
    <t>Bâtiment / ERP</t>
  </si>
  <si>
    <t>Aile Rataud</t>
  </si>
  <si>
    <t>Aile Erasme : cuisine</t>
  </si>
  <si>
    <t>Aile Ulm rdc-1er sous-sol</t>
  </si>
  <si>
    <t>Hall d'entrée</t>
  </si>
  <si>
    <t>Bâtiment Ulm - Cave n°3 (pièce AD S112) clé dans coffre pièce convivialité 46 bis</t>
  </si>
  <si>
    <t>Bâtiment des Bibliothèques</t>
  </si>
  <si>
    <t>Bib de math RDC rue local technique proche sortie de secours</t>
  </si>
  <si>
    <t>44-48 Ulm</t>
  </si>
  <si>
    <t>Anciens bâtiments</t>
  </si>
  <si>
    <t>Externat et Nappe des thurnes</t>
  </si>
  <si>
    <t>Logos (ex A)</t>
  </si>
  <si>
    <t>Démos (ex E)</t>
  </si>
  <si>
    <t>Potos (ex G)</t>
  </si>
  <si>
    <t>Jaurès</t>
  </si>
  <si>
    <t>Ascenseur 4 niveaux (R+3)</t>
  </si>
  <si>
    <t>Surface comprise ci-dessus</t>
  </si>
  <si>
    <t>Installations électriques CT + ERP</t>
  </si>
  <si>
    <t>Bâtiments anciens</t>
  </si>
  <si>
    <t>Bibliothèque maths</t>
  </si>
  <si>
    <t>Entrée</t>
  </si>
  <si>
    <t>Bibliothèque littéraire</t>
  </si>
  <si>
    <t>Niveaux 3/4</t>
  </si>
  <si>
    <t>46 Ulm</t>
  </si>
  <si>
    <t>Bâtiment Lhomond - esc B</t>
  </si>
  <si>
    <t>hall principal - jonction Erasme / Lhomond</t>
  </si>
  <si>
    <t>Bâtiment Lhomond escalier  A</t>
  </si>
  <si>
    <t>Bâtiment Erasme escalier D</t>
  </si>
  <si>
    <t>Bâtiment Erasme - escalier C</t>
  </si>
  <si>
    <t>Externat - escalier Nord</t>
  </si>
  <si>
    <t>Externat - escalier sud droite</t>
  </si>
  <si>
    <t>Externat - escalier sud gauche</t>
  </si>
  <si>
    <t>Externat - administration - près accueil</t>
  </si>
  <si>
    <t>Ascenseur
9 niveaux (R+6 / -1)</t>
  </si>
  <si>
    <t>Hall accueil</t>
  </si>
  <si>
    <t>Hall PSE</t>
  </si>
  <si>
    <t>Extérieur / Faille</t>
  </si>
  <si>
    <t>PSE</t>
  </si>
  <si>
    <t>Ascenseur
2 niveaux (rdc / -1)</t>
  </si>
  <si>
    <t>Ascenseur
8 niveaux (R+6 / rdj)</t>
  </si>
  <si>
    <t>Extérieur / Livraison</t>
  </si>
  <si>
    <t>15/11/2022 passage APVAVE (mais non vérifié car HS)</t>
  </si>
  <si>
    <t>RI777(C10484) / 1975444</t>
  </si>
  <si>
    <t>DPO82(C10487) / 1975515</t>
  </si>
  <si>
    <t>DPS91(C10486) / 1975227</t>
  </si>
  <si>
    <t>DPS92(C10490) / 1975532</t>
  </si>
  <si>
    <t>DPO86(C10492) / 1975543</t>
  </si>
  <si>
    <t>DPO88(C10494) / 1975547</t>
  </si>
  <si>
    <t>DPO89(C10495) / 1975553</t>
  </si>
  <si>
    <t>DPO93(C10498) / 1975863</t>
  </si>
  <si>
    <t>EP646(C10499) / 01975866</t>
  </si>
  <si>
    <t>DPO90(C10496) / 1975858</t>
  </si>
  <si>
    <t>DPO94(C10501) / 1975208</t>
  </si>
  <si>
    <t>DPS93(C10502) / 1975206</t>
  </si>
  <si>
    <t>DPP 04 / 1975838</t>
  </si>
  <si>
    <t>DMM 06 / 1975843</t>
  </si>
  <si>
    <t>DMM 07 / 1975844</t>
  </si>
  <si>
    <t>DMM 08 / 1975845</t>
  </si>
  <si>
    <t>DMM 09 / 1975846</t>
  </si>
  <si>
    <t>DMM 10 / 1975847</t>
  </si>
  <si>
    <t>DMM 11 / 1975848</t>
  </si>
  <si>
    <t>UT942 / 1975567</t>
  </si>
  <si>
    <t>UT943 / 1975571</t>
  </si>
  <si>
    <t>UT944 / 1975573</t>
  </si>
  <si>
    <t>UT945 / 1975591</t>
  </si>
  <si>
    <t xml:space="preserve">RL500(C10485) / 1975510 </t>
  </si>
  <si>
    <t>DPO79 (C10483) / 1975510</t>
  </si>
  <si>
    <t>Equipement sous pression - Compresseurs</t>
  </si>
  <si>
    <t>Quadriennale</t>
  </si>
  <si>
    <t>Date de fin de la dernière visite</t>
  </si>
  <si>
    <t>SSI de catégorie A - Datacenter / système d'extinction automatique à gaz</t>
  </si>
  <si>
    <t>3-12</t>
  </si>
  <si>
    <t>1-8</t>
  </si>
  <si>
    <t>7-20</t>
  </si>
  <si>
    <t>29 points d'ancrage : Bâtiment Erasme en 2020</t>
  </si>
  <si>
    <t>Anciens bâtiments 
Chalet</t>
  </si>
  <si>
    <t>9-16</t>
  </si>
  <si>
    <t>en avis défavorable : mars 2026</t>
  </si>
  <si>
    <t>en avis défavorable : premier trimestre 2026</t>
  </si>
  <si>
    <t>Quinquennale (plusieurs avis favorables consécuitifs)</t>
  </si>
  <si>
    <t>8-17</t>
  </si>
  <si>
    <t>PARTICIPATION A UNE REUNION DE COMMISSION DE SECURITE (ce prix comprend le déplacement, la participation à la réunion et l'élaboration du rapport et des documents annexes le cas échéant)</t>
  </si>
  <si>
    <t>Gala (installations électriques temporaires, avec quelques éclairages installées au -dessous du public)</t>
  </si>
  <si>
    <t>7 lignes de vie horizontales :
- Pavillon Pasteur ( &gt; 10 m) 
- Pavillon courrier ( &gt; 10 m) 
- Bâtiment Ulm : toit AB archéo ( &gt; 10 m) ; toit BC (45 ml) + 1 ligne verticale esc C en 2022
   - toit CD (60 ml) en 2022
   - toit DA (45 ml) + 1 ligne verticale esc D en 2022
   - ligne de vie théâtre (8 m)</t>
  </si>
  <si>
    <t>Récurrence estimative prestations</t>
  </si>
  <si>
    <t>Vérifications périodiques réglementaires, par un organisme de contrôle technique agréé, des installations techniques et des équipements implantés dans les bâtiments de l’École normale supérieure -- PSL.
2026-010</t>
  </si>
  <si>
    <t>2.14</t>
  </si>
  <si>
    <t>Bâtiment Ulm, aile Erasme</t>
  </si>
  <si>
    <t>Continuité des communications radioélectriques</t>
  </si>
  <si>
    <t>3-14</t>
  </si>
  <si>
    <t>1-9</t>
  </si>
  <si>
    <t xml:space="preserve">Contrôle du débit global d'air extrait </t>
  </si>
  <si>
    <t>2.15</t>
  </si>
  <si>
    <t>3-15</t>
  </si>
  <si>
    <t>8-18</t>
  </si>
  <si>
    <t>Amphi Cohen (300 places)</t>
  </si>
  <si>
    <t>4-10</t>
  </si>
  <si>
    <t>Salle Favard (63 places) - Animalerie centrale - Animalerie de quarantaine - Animalerie poissons</t>
  </si>
  <si>
    <t>5-6</t>
  </si>
  <si>
    <t>Menuiserie S211 dans le parking "personnels logés"</t>
  </si>
  <si>
    <t>Amphi Galois (120 places) - salle 7 Bibliothèque LSH - salle Bibliothèque DMA - 5 salles Info (19 places chacunes)</t>
  </si>
  <si>
    <t>Points d'ancrage - essais statiques par tranche de 25% du nombre total de points d'ancrage fixes</t>
  </si>
  <si>
    <t>Manifestation exceptionnelle organisée une fois par an (samedi soir fin novembre/début décembre pour 1 000 personnes maximum)</t>
  </si>
  <si>
    <t>Stockée Bâtiment des bibliothèques-Bib de math RDC rue local technique proche sortie de secours</t>
  </si>
  <si>
    <t>16/06/2025 (par UPC)</t>
  </si>
  <si>
    <t>Amphi Jaurès (243 places) - Animalerie Furets U211 et zone U212 à U222 - Zone US109/US111/US114</t>
  </si>
  <si>
    <t>Salle Conf IV E244 (70 places) - Salle Claude Froidevaux E314 (50 places) - Salle des éléments E012
(48 places) - Salle serveurs - Laboratoires avec sorbonnes ou pollution spécifique : au dpt Géosciences (E337, E339, E339B, E351, ES202 à ES212), au dpt de Chimie (ES117a ; ES138C ; E000 ; E011 ; E027 ; E038 ; E030 ; E043 ; E042 ; E100 ; E112 ; E146 ; E149), au dpt de Physique (LS190a, LS201 0 LS206)</t>
  </si>
  <si>
    <t>INTERVENTIONS LE SAMEDI DE JOUR (entre 6h et 21h) pour les coupures d'électricité des locaux sensibles</t>
  </si>
  <si>
    <t>INTERVENTIONS  DU LUNDI AU SAMEDI DE NUIT  pour les coupures d'électricité des locaux sensibles</t>
  </si>
  <si>
    <t>Bâtiment Erasme - Datacenter</t>
  </si>
  <si>
    <t>Salle Dussane (187 places) - Salle Théâtre (140 places) - K-Fêt - HackENS - Restaurant</t>
  </si>
  <si>
    <t>Surface / Nombre / Référence</t>
  </si>
  <si>
    <t>1 heure</t>
  </si>
  <si>
    <t>BORDEREAU DES PRIX UNITAIRES (PRIX CONTRACTUELS)</t>
  </si>
  <si>
    <t>BPU (bordereau des prix) 
DQE (détail quantitatif estimatif)</t>
  </si>
  <si>
    <t>• Le candidat doit renseigner dans le BPU en colonne N présentés en fond bleu les prix unitaires , puis s'assurer de l'exactitude des totaux et sous-totaux calculés.
Le DQE se remplit automatiquement via les prix unitaires préalablement indiqués par le candidat dans le BPU.
• Le candidat ne doit pas ajouter ou supprimer  de colonnes dans les différents onglets du document. 
• Aucune modification sur la forme et sur le fond (notamment : modifications de données, ajout de données) ne doit être réalisée par le candidat. 
• Les prix renseignés par le candidat sont les prix unitaires complets.
Le candidat est invité à vérifier les prix du BPU et du DQE sans modifier les cellules. Le candidat est invité à signaler toute coquille constatée via la Plateforme PLACE au moins 10 jours avant la date de remise des offres</t>
  </si>
  <si>
    <t>Consultation 2026-010 
Vérifications périodiques réglementaires, par un organisme de contrôle technique agréé, des installations techniques et des équipements implantés dans les bâtiments de l’École normale supérieure - PSL.</t>
  </si>
  <si>
    <r>
      <t xml:space="preserve">DETAIL QUANTITATIF ESTIMATIF (DQE) 
</t>
    </r>
    <r>
      <rPr>
        <b/>
        <sz val="12"/>
        <rFont val="Arial Narrow"/>
        <family val="2"/>
      </rPr>
      <t>Le DQE n'est pas contractuel, il sert à l'analyse des offres. Seuls les prix renseignés dans le BPU sont contractuels.</t>
    </r>
  </si>
  <si>
    <t>Montant HT</t>
  </si>
  <si>
    <t>Montant de la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</si>
</sst>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0" x14ac:knownFonts="1">
    <font>
      <sz val="11"/>
      <color theme="1"/>
      <name val="Aptos Narrow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0"/>
      <color theme="1"/>
      <name val="Arial Narrow"/>
      <family val="2"/>
    </font>
    <font>
      <sz val="8"/>
      <name val="Aptos Narrow"/>
      <family val="2"/>
      <scheme val="minor"/>
    </font>
    <font>
      <b/>
      <sz val="10"/>
      <color rgb="FFFF0000"/>
      <name val="Arial Narrow"/>
      <family val="2"/>
    </font>
    <font>
      <strike/>
      <sz val="10"/>
      <color theme="1"/>
      <name val="Arial Narrow"/>
      <family val="2"/>
    </font>
    <font>
      <sz val="8"/>
      <name val="Arial"/>
      <family val="2"/>
    </font>
    <font>
      <strike/>
      <sz val="8"/>
      <name val="Arial"/>
      <family val="2"/>
    </font>
    <font>
      <sz val="8"/>
      <color rgb="FF000000"/>
      <name val="Arial"/>
      <family val="2"/>
    </font>
    <font>
      <sz val="10"/>
      <name val="Arial Narrow"/>
      <family val="2"/>
    </font>
    <font>
      <b/>
      <sz val="20"/>
      <color rgb="FF0000FF"/>
      <name val="Arial Narrow"/>
      <family val="2"/>
    </font>
    <font>
      <b/>
      <sz val="14"/>
      <color rgb="FFFF0000"/>
      <name val="Arial Narrow"/>
      <family val="2"/>
    </font>
    <font>
      <sz val="10"/>
      <name val="Arial"/>
      <family val="2"/>
    </font>
    <font>
      <sz val="12"/>
      <color theme="1"/>
      <name val="Aptos Narrow"/>
      <family val="2"/>
    </font>
    <font>
      <sz val="10"/>
      <name val="Aptos Narrow"/>
      <family val="2"/>
    </font>
    <font>
      <b/>
      <sz val="16"/>
      <name val="Aptos Narrow"/>
      <family val="2"/>
    </font>
    <font>
      <sz val="10"/>
      <color theme="0"/>
      <name val="Aptos Narrow"/>
      <family val="2"/>
    </font>
    <font>
      <b/>
      <sz val="14"/>
      <color theme="0"/>
      <name val="Aptos Narrow"/>
      <family val="2"/>
    </font>
    <font>
      <b/>
      <sz val="10"/>
      <color theme="0"/>
      <name val="Aptos Narrow"/>
      <family val="2"/>
    </font>
    <font>
      <b/>
      <sz val="10"/>
      <name val="Aptos Narrow"/>
      <family val="2"/>
    </font>
    <font>
      <b/>
      <sz val="10"/>
      <color rgb="FF0000FF"/>
      <name val="Aptos Narrow"/>
      <family val="2"/>
    </font>
    <font>
      <sz val="10"/>
      <color rgb="FFFF0000"/>
      <name val="Arial Narrow"/>
      <family val="2"/>
    </font>
    <font>
      <b/>
      <sz val="10"/>
      <name val="Arial Narrow"/>
      <family val="2"/>
    </font>
    <font>
      <b/>
      <sz val="2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b/>
      <sz val="10"/>
      <color theme="1"/>
      <name val="Aptos Narrow"/>
      <family val="2"/>
    </font>
    <font>
      <b/>
      <sz val="11"/>
      <color theme="1"/>
      <name val="Aptos Narrow"/>
      <family val="2"/>
    </font>
    <font>
      <b/>
      <sz val="12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3" fillId="0" borderId="0"/>
  </cellStyleXfs>
  <cellXfs count="18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1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 wrapText="1"/>
    </xf>
    <xf numFmtId="14" fontId="1" fillId="0" borderId="1" xfId="0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44" fontId="1" fillId="0" borderId="1" xfId="0" applyNumberFormat="1" applyFont="1" applyBorder="1" applyAlignment="1">
      <alignment vertical="center"/>
    </xf>
    <xf numFmtId="44" fontId="1" fillId="4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14" fontId="10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4" fontId="1" fillId="3" borderId="1" xfId="0" applyNumberFormat="1" applyFont="1" applyFill="1" applyBorder="1" applyAlignment="1">
      <alignment vertical="center"/>
    </xf>
    <xf numFmtId="14" fontId="1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1" xfId="0" applyNumberFormat="1" applyFont="1" applyBorder="1" applyAlignment="1">
      <alignment horizontal="right" vertical="center" wrapText="1"/>
    </xf>
    <xf numFmtId="14" fontId="1" fillId="3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right" vertical="center"/>
    </xf>
    <xf numFmtId="0" fontId="14" fillId="5" borderId="0" xfId="0" applyFont="1" applyFill="1" applyAlignment="1">
      <alignment vertical="top" wrapText="1"/>
    </xf>
    <xf numFmtId="0" fontId="14" fillId="5" borderId="0" xfId="0" applyFont="1" applyFill="1" applyAlignment="1">
      <alignment vertical="center" wrapText="1"/>
    </xf>
    <xf numFmtId="0" fontId="15" fillId="0" borderId="0" xfId="1" applyFont="1"/>
    <xf numFmtId="0" fontId="17" fillId="0" borderId="0" xfId="1" applyFont="1" applyAlignment="1">
      <alignment horizontal="center" wrapText="1"/>
    </xf>
    <xf numFmtId="0" fontId="19" fillId="0" borderId="0" xfId="1" applyFont="1" applyAlignment="1">
      <alignment vertical="center"/>
    </xf>
    <xf numFmtId="0" fontId="19" fillId="6" borderId="0" xfId="1" applyFont="1" applyFill="1" applyAlignment="1">
      <alignment horizontal="center" vertical="center"/>
    </xf>
    <xf numFmtId="0" fontId="20" fillId="0" borderId="0" xfId="1" applyFont="1"/>
    <xf numFmtId="0" fontId="19" fillId="0" borderId="0" xfId="1" applyFont="1"/>
    <xf numFmtId="0" fontId="19" fillId="6" borderId="0" xfId="1" applyFont="1" applyFill="1" applyAlignment="1">
      <alignment horizontal="center" vertical="center" wrapText="1"/>
    </xf>
    <xf numFmtId="0" fontId="17" fillId="0" borderId="0" xfId="1" applyFont="1"/>
    <xf numFmtId="0" fontId="20" fillId="0" borderId="0" xfId="1" applyFont="1" applyAlignment="1">
      <alignment horizontal="center" vertical="center"/>
    </xf>
    <xf numFmtId="0" fontId="21" fillId="8" borderId="1" xfId="1" applyFont="1" applyFill="1" applyBorder="1" applyAlignment="1">
      <alignment horizontal="left" vertical="center"/>
    </xf>
    <xf numFmtId="0" fontId="20" fillId="0" borderId="8" xfId="1" applyFont="1" applyBorder="1" applyAlignment="1">
      <alignment horizontal="left" vertical="center"/>
    </xf>
    <xf numFmtId="0" fontId="19" fillId="6" borderId="5" xfId="1" applyFont="1" applyFill="1" applyBorder="1" applyAlignment="1">
      <alignment horizontal="center" vertical="center" wrapText="1"/>
    </xf>
    <xf numFmtId="0" fontId="17" fillId="6" borderId="7" xfId="1" applyFont="1" applyFill="1" applyBorder="1" applyAlignment="1">
      <alignment horizontal="center" vertical="center"/>
    </xf>
    <xf numFmtId="0" fontId="15" fillId="0" borderId="0" xfId="1" applyFont="1" applyAlignment="1">
      <alignment vertical="center"/>
    </xf>
    <xf numFmtId="0" fontId="20" fillId="0" borderId="1" xfId="1" applyFont="1" applyBorder="1" applyAlignment="1">
      <alignment horizontal="left" vertical="center" wrapText="1"/>
    </xf>
    <xf numFmtId="44" fontId="1" fillId="10" borderId="1" xfId="0" applyNumberFormat="1" applyFont="1" applyFill="1" applyBorder="1" applyAlignment="1">
      <alignment vertical="center"/>
    </xf>
    <xf numFmtId="0" fontId="1" fillId="11" borderId="1" xfId="0" applyFont="1" applyFill="1" applyBorder="1" applyAlignment="1">
      <alignment vertical="center"/>
    </xf>
    <xf numFmtId="44" fontId="1" fillId="11" borderId="1" xfId="0" applyNumberFormat="1" applyFont="1" applyFill="1" applyBorder="1" applyAlignment="1">
      <alignment vertical="center"/>
    </xf>
    <xf numFmtId="0" fontId="2" fillId="9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vertical="center"/>
    </xf>
    <xf numFmtId="0" fontId="1" fillId="9" borderId="0" xfId="0" applyFont="1" applyFill="1" applyAlignment="1">
      <alignment vertical="center" wrapText="1"/>
    </xf>
    <xf numFmtId="0" fontId="1" fillId="10" borderId="0" xfId="0" applyFont="1" applyFill="1" applyAlignment="1">
      <alignment vertical="center"/>
    </xf>
    <xf numFmtId="44" fontId="1" fillId="9" borderId="1" xfId="0" applyNumberFormat="1" applyFont="1" applyFill="1" applyBorder="1" applyAlignment="1">
      <alignment vertical="center" wrapText="1"/>
    </xf>
    <xf numFmtId="44" fontId="1" fillId="9" borderId="1" xfId="0" applyNumberFormat="1" applyFont="1" applyFill="1" applyBorder="1" applyAlignment="1">
      <alignment vertical="center"/>
    </xf>
    <xf numFmtId="44" fontId="1" fillId="10" borderId="0" xfId="0" applyNumberFormat="1" applyFont="1" applyFill="1" applyAlignment="1">
      <alignment vertical="center"/>
    </xf>
    <xf numFmtId="49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14" fontId="1" fillId="7" borderId="1" xfId="0" applyNumberFormat="1" applyFont="1" applyFill="1" applyBorder="1" applyAlignment="1">
      <alignment horizontal="right" vertical="center"/>
    </xf>
    <xf numFmtId="0" fontId="9" fillId="7" borderId="3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right" vertical="center"/>
    </xf>
    <xf numFmtId="49" fontId="1" fillId="13" borderId="1" xfId="0" applyNumberFormat="1" applyFont="1" applyFill="1" applyBorder="1" applyAlignment="1">
      <alignment horizontal="right" vertical="center"/>
    </xf>
    <xf numFmtId="0" fontId="1" fillId="13" borderId="1" xfId="0" applyFont="1" applyFill="1" applyBorder="1" applyAlignment="1">
      <alignment vertical="center" wrapText="1"/>
    </xf>
    <xf numFmtId="0" fontId="1" fillId="13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  <xf numFmtId="0" fontId="1" fillId="13" borderId="1" xfId="0" applyFont="1" applyFill="1" applyBorder="1" applyAlignment="1">
      <alignment vertical="center"/>
    </xf>
    <xf numFmtId="14" fontId="1" fillId="13" borderId="1" xfId="0" applyNumberFormat="1" applyFont="1" applyFill="1" applyBorder="1" applyAlignment="1">
      <alignment horizontal="right" vertical="center"/>
    </xf>
    <xf numFmtId="14" fontId="1" fillId="13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49" fontId="2" fillId="7" borderId="1" xfId="0" applyNumberFormat="1" applyFont="1" applyFill="1" applyBorder="1" applyAlignment="1">
      <alignment horizontal="right" vertical="center"/>
    </xf>
    <xf numFmtId="0" fontId="15" fillId="10" borderId="1" xfId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1" fontId="10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14" fontId="23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4" fontId="10" fillId="0" borderId="1" xfId="0" applyNumberFormat="1" applyFont="1" applyBorder="1" applyAlignment="1">
      <alignment horizontal="right" vertical="center"/>
    </xf>
    <xf numFmtId="44" fontId="10" fillId="0" borderId="1" xfId="0" applyNumberFormat="1" applyFont="1" applyBorder="1" applyAlignment="1">
      <alignment vertical="center"/>
    </xf>
    <xf numFmtId="44" fontId="10" fillId="10" borderId="1" xfId="0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4" fontId="10" fillId="2" borderId="1" xfId="0" applyNumberFormat="1" applyFont="1" applyFill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10" fillId="1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14" fontId="10" fillId="0" borderId="0" xfId="0" applyNumberFormat="1" applyFont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10" fillId="10" borderId="1" xfId="0" applyNumberFormat="1" applyFont="1" applyFill="1" applyBorder="1" applyAlignment="1">
      <alignment horizontal="right" vertical="center"/>
    </xf>
    <xf numFmtId="49" fontId="23" fillId="10" borderId="1" xfId="0" applyNumberFormat="1" applyFont="1" applyFill="1" applyBorder="1" applyAlignment="1">
      <alignment horizontal="center" vertical="center"/>
    </xf>
    <xf numFmtId="49" fontId="23" fillId="10" borderId="1" xfId="0" applyNumberFormat="1" applyFont="1" applyFill="1" applyBorder="1" applyAlignment="1">
      <alignment horizontal="right" vertical="center"/>
    </xf>
    <xf numFmtId="49" fontId="23" fillId="10" borderId="1" xfId="0" applyNumberFormat="1" applyFont="1" applyFill="1" applyBorder="1" applyAlignment="1">
      <alignment horizontal="center" vertical="center" wrapText="1"/>
    </xf>
    <xf numFmtId="14" fontId="10" fillId="10" borderId="1" xfId="0" applyNumberFormat="1" applyFont="1" applyFill="1" applyBorder="1" applyAlignment="1">
      <alignment horizontal="right" vertical="center"/>
    </xf>
    <xf numFmtId="14" fontId="10" fillId="10" borderId="1" xfId="0" applyNumberFormat="1" applyFont="1" applyFill="1" applyBorder="1" applyAlignment="1">
      <alignment vertical="center"/>
    </xf>
    <xf numFmtId="14" fontId="10" fillId="10" borderId="1" xfId="0" applyNumberFormat="1" applyFont="1" applyFill="1" applyBorder="1" applyAlignment="1">
      <alignment vertical="center" wrapText="1"/>
    </xf>
    <xf numFmtId="14" fontId="10" fillId="10" borderId="1" xfId="0" applyNumberFormat="1" applyFont="1" applyFill="1" applyBorder="1" applyAlignment="1">
      <alignment horizontal="right" vertical="center" wrapText="1"/>
    </xf>
    <xf numFmtId="14" fontId="10" fillId="10" borderId="0" xfId="0" applyNumberFormat="1" applyFont="1" applyFill="1" applyAlignment="1">
      <alignment vertical="center"/>
    </xf>
    <xf numFmtId="0" fontId="10" fillId="10" borderId="0" xfId="0" applyFont="1" applyFill="1" applyAlignment="1">
      <alignment horizontal="center" vertical="center"/>
    </xf>
    <xf numFmtId="1" fontId="2" fillId="10" borderId="1" xfId="0" applyNumberFormat="1" applyFont="1" applyFill="1" applyBorder="1" applyAlignment="1">
      <alignment horizontal="center" vertical="center" wrapText="1"/>
    </xf>
    <xf numFmtId="1" fontId="2" fillId="10" borderId="1" xfId="0" applyNumberFormat="1" applyFont="1" applyFill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vertical="center" wrapText="1"/>
    </xf>
    <xf numFmtId="0" fontId="1" fillId="10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17" fontId="1" fillId="10" borderId="1" xfId="0" applyNumberFormat="1" applyFont="1" applyFill="1" applyBorder="1" applyAlignment="1">
      <alignment horizontal="center" vertical="center"/>
    </xf>
    <xf numFmtId="1" fontId="1" fillId="10" borderId="1" xfId="0" applyNumberFormat="1" applyFont="1" applyFill="1" applyBorder="1" applyAlignment="1">
      <alignment horizontal="center" vertical="center"/>
    </xf>
    <xf numFmtId="14" fontId="1" fillId="10" borderId="1" xfId="0" applyNumberFormat="1" applyFont="1" applyFill="1" applyBorder="1" applyAlignment="1">
      <alignment horizontal="center" vertical="center"/>
    </xf>
    <xf numFmtId="44" fontId="10" fillId="0" borderId="1" xfId="0" applyNumberFormat="1" applyFont="1" applyBorder="1" applyAlignment="1">
      <alignment horizontal="right" vertical="center"/>
    </xf>
    <xf numFmtId="0" fontId="14" fillId="0" borderId="1" xfId="1" applyFont="1" applyBorder="1" applyAlignment="1">
      <alignment vertical="center" wrapText="1"/>
    </xf>
    <xf numFmtId="0" fontId="28" fillId="10" borderId="1" xfId="1" applyFont="1" applyFill="1" applyBorder="1" applyAlignment="1">
      <alignment vertical="center" wrapText="1"/>
    </xf>
    <xf numFmtId="44" fontId="10" fillId="4" borderId="1" xfId="0" applyNumberFormat="1" applyFont="1" applyFill="1" applyBorder="1" applyAlignment="1" applyProtection="1">
      <alignment horizontal="center" vertical="center"/>
      <protection locked="0"/>
    </xf>
    <xf numFmtId="0" fontId="27" fillId="10" borderId="1" xfId="1" applyFont="1" applyFill="1" applyBorder="1" applyAlignment="1">
      <alignment horizontal="center" vertical="center"/>
    </xf>
    <xf numFmtId="0" fontId="15" fillId="10" borderId="1" xfId="1" applyFont="1" applyFill="1" applyBorder="1" applyAlignment="1">
      <alignment horizontal="left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horizontal="right" vertical="center" wrapText="1"/>
    </xf>
    <xf numFmtId="44" fontId="29" fillId="11" borderId="1" xfId="0" applyNumberFormat="1" applyFont="1" applyFill="1" applyBorder="1" applyAlignment="1">
      <alignment vertical="center"/>
    </xf>
    <xf numFmtId="0" fontId="29" fillId="11" borderId="8" xfId="0" applyFont="1" applyFill="1" applyBorder="1" applyAlignment="1">
      <alignment horizontal="right" vertical="center"/>
    </xf>
    <xf numFmtId="0" fontId="29" fillId="11" borderId="10" xfId="0" applyFont="1" applyFill="1" applyBorder="1" applyAlignment="1">
      <alignment horizontal="right" vertical="center"/>
    </xf>
    <xf numFmtId="0" fontId="25" fillId="11" borderId="8" xfId="0" applyFont="1" applyFill="1" applyBorder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 wrapText="1"/>
    </xf>
    <xf numFmtId="0" fontId="25" fillId="11" borderId="10" xfId="0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8" borderId="8" xfId="0" applyFont="1" applyFill="1" applyBorder="1" applyAlignment="1">
      <alignment horizontal="center" vertical="center"/>
    </xf>
    <xf numFmtId="0" fontId="24" fillId="8" borderId="9" xfId="0" applyFont="1" applyFill="1" applyBorder="1" applyAlignment="1">
      <alignment horizontal="center" vertical="center"/>
    </xf>
    <xf numFmtId="0" fontId="24" fillId="8" borderId="10" xfId="0" applyFont="1" applyFill="1" applyBorder="1" applyAlignment="1">
      <alignment horizontal="center" vertical="center"/>
    </xf>
    <xf numFmtId="0" fontId="16" fillId="0" borderId="8" xfId="1" applyFont="1" applyBorder="1" applyAlignment="1">
      <alignment horizontal="center" vertical="center"/>
    </xf>
    <xf numFmtId="0" fontId="16" fillId="0" borderId="9" xfId="1" applyFont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0" fontId="18" fillId="6" borderId="0" xfId="1" applyFont="1" applyFill="1" applyAlignment="1">
      <alignment horizontal="center" vertical="center" wrapText="1"/>
    </xf>
    <xf numFmtId="0" fontId="18" fillId="3" borderId="0" xfId="1" applyFont="1" applyFill="1" applyAlignment="1">
      <alignment horizontal="center" vertical="center" wrapText="1"/>
    </xf>
    <xf numFmtId="0" fontId="19" fillId="6" borderId="5" xfId="1" applyFont="1" applyFill="1" applyBorder="1" applyAlignment="1">
      <alignment horizontal="center" vertical="center"/>
    </xf>
    <xf numFmtId="0" fontId="19" fillId="6" borderId="7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/>
    </xf>
    <xf numFmtId="0" fontId="2" fillId="11" borderId="8" xfId="0" applyFont="1" applyFill="1" applyBorder="1" applyAlignment="1">
      <alignment horizontal="center" vertical="center"/>
    </xf>
    <xf numFmtId="0" fontId="2" fillId="11" borderId="9" xfId="0" applyFont="1" applyFill="1" applyBorder="1" applyAlignment="1">
      <alignment horizontal="center" vertical="center"/>
    </xf>
    <xf numFmtId="0" fontId="2" fillId="11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Normal" xfId="0" builtinId="0"/>
    <cellStyle name="Normal 2 2" xfId="1" xr:uid="{15C90702-02B7-4934-B43A-4CCE391D5746}"/>
  </cellStyles>
  <dxfs count="0"/>
  <tableStyles count="0" defaultTableStyle="TableStyleMedium2" defaultPivotStyle="PivotStyleLight16"/>
  <colors>
    <mruColors>
      <color rgb="FFFBE2D5"/>
      <color rgb="FFFF7C80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12700</xdr:rowOff>
    </xdr:from>
    <xdr:to>
      <xdr:col>1</xdr:col>
      <xdr:colOff>0</xdr:colOff>
      <xdr:row>2</xdr:row>
      <xdr:rowOff>150178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A846B2A-A8E0-409C-911D-03D6EACAC7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700"/>
          <a:ext cx="1123950" cy="505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47625</xdr:rowOff>
    </xdr:from>
    <xdr:to>
      <xdr:col>1</xdr:col>
      <xdr:colOff>371475</xdr:colOff>
      <xdr:row>0</xdr:row>
      <xdr:rowOff>553403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CC7A630-A90E-4B4B-B417-BCE62499A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" y="47625"/>
          <a:ext cx="1114425" cy="505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Samuel Privat" id="{20588B00-2A29-4C74-8096-756862DB8E30}" userId="S::samuel.privat@ens.psl.eu::b33e76e4-fb11-4636-8460-584152b29c52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3" dT="2025-12-23T11:30:57.44" personId="{20588B00-2A29-4C74-8096-756862DB8E30}" id="{E2DEFD26-3220-447C-ABBC-E9ACCA1BA4C0}">
    <text>Quelles sont les dates de dernières visites pour les lignes I13 et I 14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AFA4-FBC3-4865-BF08-2FF0F2CFAFB3}">
  <sheetPr>
    <pageSetUpPr fitToPage="1"/>
  </sheetPr>
  <dimension ref="A2:C25"/>
  <sheetViews>
    <sheetView tabSelected="1" topLeftCell="A14" workbookViewId="0">
      <selection activeCell="C19" sqref="C19"/>
    </sheetView>
  </sheetViews>
  <sheetFormatPr baseColWidth="10" defaultColWidth="11.5703125" defaultRowHeight="13.5" x14ac:dyDescent="0.25"/>
  <cols>
    <col min="1" max="1" width="13.5703125" style="60" customWidth="1"/>
    <col min="2" max="2" width="32.42578125" style="60" customWidth="1"/>
    <col min="3" max="3" width="139.28515625" style="60" customWidth="1"/>
    <col min="4" max="16384" width="11.5703125" style="60"/>
  </cols>
  <sheetData>
    <row r="2" spans="1:3" ht="15.75" x14ac:dyDescent="0.25">
      <c r="A2" s="58"/>
      <c r="B2" s="59"/>
      <c r="C2" s="59"/>
    </row>
    <row r="4" spans="1:3" ht="2.4500000000000002" customHeight="1" x14ac:dyDescent="0.25"/>
    <row r="5" spans="1:3" ht="21" x14ac:dyDescent="0.25">
      <c r="A5" s="173" t="s">
        <v>399</v>
      </c>
      <c r="B5" s="174"/>
      <c r="C5" s="175"/>
    </row>
    <row r="6" spans="1:3" ht="4.5" customHeight="1" x14ac:dyDescent="0.25"/>
    <row r="7" spans="1:3" ht="63.75" customHeight="1" x14ac:dyDescent="0.25">
      <c r="A7" s="176" t="s">
        <v>544</v>
      </c>
      <c r="B7" s="176"/>
      <c r="C7" s="176"/>
    </row>
    <row r="8" spans="1:3" x14ac:dyDescent="0.25">
      <c r="A8" s="61"/>
      <c r="B8" s="61"/>
      <c r="C8" s="61"/>
    </row>
    <row r="9" spans="1:3" s="62" customFormat="1" ht="18.75" x14ac:dyDescent="0.25">
      <c r="A9" s="177" t="s">
        <v>400</v>
      </c>
      <c r="B9" s="177"/>
      <c r="C9" s="177"/>
    </row>
    <row r="11" spans="1:3" x14ac:dyDescent="0.25">
      <c r="B11" s="64"/>
    </row>
    <row r="12" spans="1:3" ht="15.75" x14ac:dyDescent="0.25">
      <c r="B12" s="62" t="s">
        <v>401</v>
      </c>
      <c r="C12" s="151" t="s">
        <v>402</v>
      </c>
    </row>
    <row r="13" spans="1:3" x14ac:dyDescent="0.25">
      <c r="B13" s="65"/>
    </row>
    <row r="14" spans="1:3" ht="157.5" customHeight="1" x14ac:dyDescent="0.25">
      <c r="B14" s="66" t="s">
        <v>403</v>
      </c>
      <c r="C14" s="152" t="s">
        <v>574</v>
      </c>
    </row>
    <row r="15" spans="1:3" x14ac:dyDescent="0.25">
      <c r="B15" s="67"/>
    </row>
    <row r="16" spans="1:3" s="68" customFormat="1" x14ac:dyDescent="0.25">
      <c r="B16" s="63" t="s">
        <v>404</v>
      </c>
      <c r="C16" s="63"/>
    </row>
    <row r="17" spans="1:3" x14ac:dyDescent="0.25">
      <c r="B17" s="74" t="s">
        <v>414</v>
      </c>
      <c r="C17" s="69" t="s">
        <v>405</v>
      </c>
    </row>
    <row r="18" spans="1:3" ht="40.5" x14ac:dyDescent="0.25">
      <c r="B18" s="74" t="s">
        <v>415</v>
      </c>
      <c r="C18" s="69" t="s">
        <v>405</v>
      </c>
    </row>
    <row r="19" spans="1:3" ht="40.5" x14ac:dyDescent="0.25">
      <c r="B19" s="74" t="s">
        <v>416</v>
      </c>
      <c r="C19" s="69" t="s">
        <v>405</v>
      </c>
    </row>
    <row r="20" spans="1:3" x14ac:dyDescent="0.25">
      <c r="B20" s="70" t="s">
        <v>406</v>
      </c>
      <c r="C20" s="69" t="s">
        <v>405</v>
      </c>
    </row>
    <row r="22" spans="1:3" ht="27" x14ac:dyDescent="0.25">
      <c r="A22" s="71" t="s">
        <v>407</v>
      </c>
      <c r="B22" s="178" t="s">
        <v>408</v>
      </c>
      <c r="C22" s="178" t="s">
        <v>409</v>
      </c>
    </row>
    <row r="23" spans="1:3" s="73" customFormat="1" x14ac:dyDescent="0.25">
      <c r="A23" s="72" t="s">
        <v>410</v>
      </c>
      <c r="B23" s="179"/>
      <c r="C23" s="179"/>
    </row>
    <row r="24" spans="1:3" s="73" customFormat="1" ht="27" x14ac:dyDescent="0.25">
      <c r="A24" s="154">
        <v>0</v>
      </c>
      <c r="B24" s="156" t="s">
        <v>411</v>
      </c>
      <c r="C24" s="107" t="s">
        <v>412</v>
      </c>
    </row>
    <row r="25" spans="1:3" s="73" customFormat="1" ht="27" customHeight="1" x14ac:dyDescent="0.25">
      <c r="A25" s="154">
        <v>1</v>
      </c>
      <c r="B25" s="157" t="s">
        <v>573</v>
      </c>
      <c r="C25" s="155" t="s">
        <v>413</v>
      </c>
    </row>
  </sheetData>
  <mergeCells count="5">
    <mergeCell ref="A5:C5"/>
    <mergeCell ref="A7:C7"/>
    <mergeCell ref="A9:C9"/>
    <mergeCell ref="B22:B23"/>
    <mergeCell ref="C22:C23"/>
  </mergeCells>
  <pageMargins left="0.23622047244094491" right="0.23622047244094491" top="0.19685039370078741" bottom="0.19685039370078741" header="0.11811023622047245" footer="0.11811023622047245"/>
  <pageSetup paperSize="9" scale="7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C6556-54E5-4255-B2B1-98F58554CFCF}">
  <sheetPr>
    <pageSetUpPr fitToPage="1"/>
  </sheetPr>
  <dimension ref="A1:AC130"/>
  <sheetViews>
    <sheetView topLeftCell="E20" zoomScale="89" zoomScaleNormal="89" workbookViewId="0">
      <selection activeCell="Z13" sqref="Z13"/>
    </sheetView>
  </sheetViews>
  <sheetFormatPr baseColWidth="10" defaultColWidth="10.85546875" defaultRowHeight="12.75" x14ac:dyDescent="0.25"/>
  <cols>
    <col min="1" max="1" width="11.85546875" style="108" customWidth="1"/>
    <col min="2" max="2" width="17.5703125" style="108" bestFit="1" customWidth="1"/>
    <col min="3" max="3" width="25.7109375" style="108" customWidth="1"/>
    <col min="4" max="4" width="33" style="108" customWidth="1"/>
    <col min="5" max="5" width="22" style="123" customWidth="1"/>
    <col min="6" max="7" width="26.7109375" style="124" customWidth="1"/>
    <col min="8" max="8" width="10.85546875" style="123" customWidth="1"/>
    <col min="9" max="9" width="25.140625" style="108" customWidth="1"/>
    <col min="10" max="10" width="15.140625" style="108" customWidth="1"/>
    <col min="11" max="11" width="18.85546875" style="108" customWidth="1"/>
    <col min="12" max="12" width="18.28515625" style="125" bestFit="1" customWidth="1"/>
    <col min="13" max="13" width="2" style="108" customWidth="1"/>
    <col min="14" max="14" width="24.42578125" style="108" customWidth="1"/>
    <col min="15" max="15" width="16.5703125" style="108" customWidth="1"/>
    <col min="16" max="16" width="16.42578125" style="108" customWidth="1"/>
    <col min="17" max="17" width="3.5703125" style="108" customWidth="1"/>
    <col min="18" max="23" width="0" style="108" hidden="1" customWidth="1"/>
    <col min="24" max="24" width="3" style="108" customWidth="1"/>
    <col min="25" max="25" width="10.85546875" style="109"/>
    <col min="26" max="29" width="15.7109375" style="108" customWidth="1"/>
    <col min="30" max="16384" width="10.85546875" style="108"/>
  </cols>
  <sheetData>
    <row r="1" spans="1:29" ht="46.5" customHeight="1" x14ac:dyDescent="0.25">
      <c r="A1" s="168" t="s">
        <v>575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</row>
    <row r="3" spans="1:29" ht="58.5" customHeight="1" x14ac:dyDescent="0.25">
      <c r="A3" s="170" t="s">
        <v>572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2"/>
      <c r="R3" s="167" t="s">
        <v>543</v>
      </c>
      <c r="S3" s="167"/>
      <c r="T3" s="167"/>
      <c r="U3" s="167"/>
      <c r="V3" s="167"/>
      <c r="W3" s="167"/>
      <c r="Y3" s="164" t="s">
        <v>576</v>
      </c>
      <c r="Z3" s="165"/>
      <c r="AA3" s="165"/>
      <c r="AB3" s="165"/>
      <c r="AC3" s="166"/>
    </row>
    <row r="4" spans="1:29" ht="15.9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</row>
    <row r="5" spans="1:29" s="111" customFormat="1" ht="76.5" x14ac:dyDescent="0.25">
      <c r="A5" s="112" t="s">
        <v>1</v>
      </c>
      <c r="B5" s="112" t="s">
        <v>434</v>
      </c>
      <c r="C5" s="112" t="s">
        <v>435</v>
      </c>
      <c r="D5" s="112" t="s">
        <v>2</v>
      </c>
      <c r="E5" s="112" t="s">
        <v>3</v>
      </c>
      <c r="F5" s="112" t="s">
        <v>459</v>
      </c>
      <c r="G5" s="112" t="s">
        <v>455</v>
      </c>
      <c r="H5" s="112" t="s">
        <v>5</v>
      </c>
      <c r="I5" s="112" t="s">
        <v>6</v>
      </c>
      <c r="J5" s="112" t="s">
        <v>21</v>
      </c>
      <c r="K5" s="143" t="s">
        <v>570</v>
      </c>
      <c r="L5" s="113" t="s">
        <v>528</v>
      </c>
      <c r="N5" s="112" t="s">
        <v>23</v>
      </c>
      <c r="O5" s="112" t="s">
        <v>578</v>
      </c>
      <c r="P5" s="112" t="s">
        <v>24</v>
      </c>
      <c r="R5" s="144" t="s">
        <v>182</v>
      </c>
      <c r="S5" s="144" t="s">
        <v>450</v>
      </c>
      <c r="T5" s="144" t="s">
        <v>451</v>
      </c>
      <c r="U5" s="144" t="s">
        <v>452</v>
      </c>
      <c r="V5" s="144" t="s">
        <v>453</v>
      </c>
      <c r="W5" s="144" t="s">
        <v>183</v>
      </c>
      <c r="Y5" s="141" t="s">
        <v>417</v>
      </c>
      <c r="Z5" s="112" t="s">
        <v>23</v>
      </c>
      <c r="AA5" s="112" t="s">
        <v>577</v>
      </c>
      <c r="AB5" s="112" t="s">
        <v>578</v>
      </c>
      <c r="AC5" s="112" t="s">
        <v>428</v>
      </c>
    </row>
    <row r="6" spans="1:29" x14ac:dyDescent="0.25">
      <c r="A6" s="131" t="s">
        <v>9</v>
      </c>
      <c r="B6" s="132" t="s">
        <v>436</v>
      </c>
      <c r="C6" s="133" t="s">
        <v>437</v>
      </c>
      <c r="D6" s="29" t="s">
        <v>476</v>
      </c>
      <c r="E6" s="28" t="s">
        <v>17</v>
      </c>
      <c r="F6" s="29" t="s">
        <v>473</v>
      </c>
      <c r="G6" s="48"/>
      <c r="H6" s="28" t="s">
        <v>19</v>
      </c>
      <c r="I6" s="114"/>
      <c r="J6" s="114"/>
      <c r="K6" s="28" t="s">
        <v>20</v>
      </c>
      <c r="L6" s="135">
        <v>45802</v>
      </c>
      <c r="N6" s="153"/>
      <c r="O6" s="150">
        <f>N6*0.2</f>
        <v>0</v>
      </c>
      <c r="P6" s="150">
        <f>N6+O6</f>
        <v>0</v>
      </c>
      <c r="R6" s="145" t="s">
        <v>454</v>
      </c>
      <c r="S6" s="146">
        <v>0</v>
      </c>
      <c r="T6" s="146">
        <v>1</v>
      </c>
      <c r="U6" s="146">
        <v>1</v>
      </c>
      <c r="V6" s="146">
        <v>1</v>
      </c>
      <c r="W6" s="146">
        <f>SUM(S6:V6)</f>
        <v>3</v>
      </c>
      <c r="Y6" s="142">
        <f>W6</f>
        <v>3</v>
      </c>
      <c r="Z6" s="117">
        <f t="shared" ref="Z6" si="0">N6</f>
        <v>0</v>
      </c>
      <c r="AA6" s="117">
        <f>Y6*Z6</f>
        <v>0</v>
      </c>
      <c r="AB6" s="116">
        <f>AA6*0.2</f>
        <v>0</v>
      </c>
      <c r="AC6" s="116">
        <f>AA6+AB6</f>
        <v>0</v>
      </c>
    </row>
    <row r="7" spans="1:29" x14ac:dyDescent="0.25">
      <c r="A7" s="131" t="s">
        <v>10</v>
      </c>
      <c r="B7" s="132" t="s">
        <v>436</v>
      </c>
      <c r="C7" s="133" t="s">
        <v>437</v>
      </c>
      <c r="D7" s="29" t="s">
        <v>476</v>
      </c>
      <c r="E7" s="28" t="s">
        <v>17</v>
      </c>
      <c r="F7" s="29" t="s">
        <v>456</v>
      </c>
      <c r="G7" s="48"/>
      <c r="H7" s="28" t="s">
        <v>19</v>
      </c>
      <c r="I7" s="114"/>
      <c r="J7" s="114"/>
      <c r="K7" s="28" t="s">
        <v>475</v>
      </c>
      <c r="L7" s="135">
        <v>45802</v>
      </c>
      <c r="N7" s="153"/>
      <c r="O7" s="150">
        <f>N7*0.2</f>
        <v>0</v>
      </c>
      <c r="P7" s="150">
        <f>N7+O7</f>
        <v>0</v>
      </c>
      <c r="R7" s="145" t="s">
        <v>454</v>
      </c>
      <c r="S7" s="146">
        <v>0</v>
      </c>
      <c r="T7" s="146">
        <v>1</v>
      </c>
      <c r="U7" s="146">
        <v>1</v>
      </c>
      <c r="V7" s="146">
        <v>1</v>
      </c>
      <c r="W7" s="146">
        <f t="shared" ref="W7:W70" si="1">SUM(S7:V7)</f>
        <v>3</v>
      </c>
      <c r="Y7" s="142">
        <f>W7</f>
        <v>3</v>
      </c>
      <c r="Z7" s="117">
        <f t="shared" ref="Z7:Z42" si="2">N7</f>
        <v>0</v>
      </c>
      <c r="AA7" s="117">
        <f>Y7*Z7</f>
        <v>0</v>
      </c>
      <c r="AB7" s="116">
        <f>AA7*0.2</f>
        <v>0</v>
      </c>
      <c r="AC7" s="116">
        <f>AA7+AB7</f>
        <v>0</v>
      </c>
    </row>
    <row r="8" spans="1:29" x14ac:dyDescent="0.25">
      <c r="A8" s="131" t="s">
        <v>11</v>
      </c>
      <c r="B8" s="132" t="s">
        <v>436</v>
      </c>
      <c r="C8" s="133" t="s">
        <v>437</v>
      </c>
      <c r="D8" s="27" t="s">
        <v>26</v>
      </c>
      <c r="E8" s="28" t="s">
        <v>27</v>
      </c>
      <c r="F8" s="29" t="s">
        <v>473</v>
      </c>
      <c r="G8" s="48"/>
      <c r="H8" s="28" t="s">
        <v>19</v>
      </c>
      <c r="I8" s="114"/>
      <c r="J8" s="114"/>
      <c r="K8" s="114"/>
      <c r="L8" s="136">
        <v>45170</v>
      </c>
      <c r="N8" s="153"/>
      <c r="O8" s="150">
        <f t="shared" ref="O8:O74" si="3">N8*0.2</f>
        <v>0</v>
      </c>
      <c r="P8" s="150">
        <f t="shared" ref="P8:P74" si="4">N8+O8</f>
        <v>0</v>
      </c>
      <c r="R8" s="145" t="s">
        <v>454</v>
      </c>
      <c r="S8" s="145">
        <v>1</v>
      </c>
      <c r="T8" s="145">
        <v>0</v>
      </c>
      <c r="U8" s="145">
        <v>0</v>
      </c>
      <c r="V8" s="145">
        <v>1</v>
      </c>
      <c r="W8" s="146">
        <f t="shared" si="1"/>
        <v>2</v>
      </c>
      <c r="Y8" s="142">
        <f t="shared" ref="Y8:Y74" si="5">W8</f>
        <v>2</v>
      </c>
      <c r="Z8" s="117">
        <f t="shared" si="2"/>
        <v>0</v>
      </c>
      <c r="AA8" s="117">
        <f t="shared" ref="AA8:AA11" si="6">Y8*Z8</f>
        <v>0</v>
      </c>
      <c r="AB8" s="116">
        <f t="shared" ref="AB8:AB11" si="7">AA8*0.2</f>
        <v>0</v>
      </c>
      <c r="AC8" s="116">
        <f t="shared" ref="AC8:AC11" si="8">AA8+AB8</f>
        <v>0</v>
      </c>
    </row>
    <row r="9" spans="1:29" x14ac:dyDescent="0.25">
      <c r="A9" s="131" t="s">
        <v>12</v>
      </c>
      <c r="B9" s="132" t="s">
        <v>436</v>
      </c>
      <c r="C9" s="133" t="s">
        <v>437</v>
      </c>
      <c r="D9" s="27" t="s">
        <v>29</v>
      </c>
      <c r="E9" s="28" t="s">
        <v>30</v>
      </c>
      <c r="F9" s="29" t="s">
        <v>473</v>
      </c>
      <c r="G9" s="29" t="s">
        <v>463</v>
      </c>
      <c r="H9" s="28" t="s">
        <v>19</v>
      </c>
      <c r="I9" s="29" t="s">
        <v>32</v>
      </c>
      <c r="J9" s="27" t="s">
        <v>33</v>
      </c>
      <c r="K9" s="27" t="s">
        <v>525</v>
      </c>
      <c r="L9" s="136">
        <v>44372</v>
      </c>
      <c r="N9" s="153"/>
      <c r="O9" s="150">
        <f t="shared" si="3"/>
        <v>0</v>
      </c>
      <c r="P9" s="150">
        <f t="shared" si="4"/>
        <v>0</v>
      </c>
      <c r="R9" s="145" t="s">
        <v>454</v>
      </c>
      <c r="S9" s="145">
        <v>0</v>
      </c>
      <c r="T9" s="145">
        <v>0</v>
      </c>
      <c r="U9" s="145">
        <v>0</v>
      </c>
      <c r="V9" s="145">
        <v>0</v>
      </c>
      <c r="W9" s="146">
        <f t="shared" si="1"/>
        <v>0</v>
      </c>
      <c r="Y9" s="142">
        <f t="shared" si="5"/>
        <v>0</v>
      </c>
      <c r="Z9" s="117">
        <f t="shared" si="2"/>
        <v>0</v>
      </c>
      <c r="AA9" s="117">
        <f t="shared" si="6"/>
        <v>0</v>
      </c>
      <c r="AB9" s="116">
        <f t="shared" si="7"/>
        <v>0</v>
      </c>
      <c r="AC9" s="116">
        <f t="shared" si="8"/>
        <v>0</v>
      </c>
    </row>
    <row r="10" spans="1:29" ht="25.5" x14ac:dyDescent="0.25">
      <c r="A10" s="131" t="s">
        <v>13</v>
      </c>
      <c r="B10" s="132" t="s">
        <v>436</v>
      </c>
      <c r="C10" s="133" t="s">
        <v>437</v>
      </c>
      <c r="D10" s="27" t="s">
        <v>29</v>
      </c>
      <c r="E10" s="28" t="s">
        <v>30</v>
      </c>
      <c r="F10" s="29" t="s">
        <v>456</v>
      </c>
      <c r="G10" s="48"/>
      <c r="H10" s="28" t="s">
        <v>19</v>
      </c>
      <c r="I10" s="29" t="s">
        <v>36</v>
      </c>
      <c r="J10" s="27" t="s">
        <v>37</v>
      </c>
      <c r="K10" s="27" t="s">
        <v>524</v>
      </c>
      <c r="L10" s="136">
        <v>44372</v>
      </c>
      <c r="N10" s="153"/>
      <c r="O10" s="150">
        <f t="shared" si="3"/>
        <v>0</v>
      </c>
      <c r="P10" s="150">
        <f t="shared" si="4"/>
        <v>0</v>
      </c>
      <c r="R10" s="145" t="s">
        <v>454</v>
      </c>
      <c r="S10" s="145">
        <v>0</v>
      </c>
      <c r="T10" s="145">
        <v>0</v>
      </c>
      <c r="U10" s="145">
        <v>0</v>
      </c>
      <c r="V10" s="145">
        <v>0</v>
      </c>
      <c r="W10" s="146">
        <f t="shared" si="1"/>
        <v>0</v>
      </c>
      <c r="Y10" s="142">
        <f t="shared" si="5"/>
        <v>0</v>
      </c>
      <c r="Z10" s="117">
        <f t="shared" si="2"/>
        <v>0</v>
      </c>
      <c r="AA10" s="117">
        <f t="shared" si="6"/>
        <v>0</v>
      </c>
      <c r="AB10" s="116">
        <f t="shared" si="7"/>
        <v>0</v>
      </c>
      <c r="AC10" s="116">
        <f t="shared" si="8"/>
        <v>0</v>
      </c>
    </row>
    <row r="11" spans="1:29" ht="38.25" x14ac:dyDescent="0.25">
      <c r="A11" s="131" t="s">
        <v>14</v>
      </c>
      <c r="B11" s="132" t="s">
        <v>436</v>
      </c>
      <c r="C11" s="133" t="s">
        <v>437</v>
      </c>
      <c r="D11" s="27" t="s">
        <v>29</v>
      </c>
      <c r="E11" s="28" t="s">
        <v>30</v>
      </c>
      <c r="F11" s="29" t="s">
        <v>473</v>
      </c>
      <c r="G11" s="29" t="s">
        <v>462</v>
      </c>
      <c r="H11" s="28" t="s">
        <v>19</v>
      </c>
      <c r="I11" s="29" t="s">
        <v>40</v>
      </c>
      <c r="J11" s="27" t="s">
        <v>37</v>
      </c>
      <c r="K11" s="27" t="s">
        <v>501</v>
      </c>
      <c r="L11" s="136">
        <v>44372</v>
      </c>
      <c r="N11" s="153"/>
      <c r="O11" s="150">
        <f t="shared" si="3"/>
        <v>0</v>
      </c>
      <c r="P11" s="150">
        <f t="shared" si="4"/>
        <v>0</v>
      </c>
      <c r="R11" s="145" t="s">
        <v>454</v>
      </c>
      <c r="S11" s="145">
        <v>0</v>
      </c>
      <c r="T11" s="145">
        <v>0</v>
      </c>
      <c r="U11" s="145">
        <v>0</v>
      </c>
      <c r="V11" s="145">
        <v>0</v>
      </c>
      <c r="W11" s="146">
        <f t="shared" si="1"/>
        <v>0</v>
      </c>
      <c r="Y11" s="142">
        <f t="shared" si="5"/>
        <v>0</v>
      </c>
      <c r="Z11" s="117">
        <f t="shared" si="2"/>
        <v>0</v>
      </c>
      <c r="AA11" s="117">
        <f t="shared" si="6"/>
        <v>0</v>
      </c>
      <c r="AB11" s="116">
        <f t="shared" si="7"/>
        <v>0</v>
      </c>
      <c r="AC11" s="116">
        <f t="shared" si="8"/>
        <v>0</v>
      </c>
    </row>
    <row r="12" spans="1:29" ht="25.5" x14ac:dyDescent="0.25">
      <c r="A12" s="131" t="s">
        <v>15</v>
      </c>
      <c r="B12" s="132" t="s">
        <v>436</v>
      </c>
      <c r="C12" s="133" t="s">
        <v>437</v>
      </c>
      <c r="D12" s="27" t="s">
        <v>42</v>
      </c>
      <c r="E12" s="28" t="s">
        <v>17</v>
      </c>
      <c r="F12" s="29" t="s">
        <v>456</v>
      </c>
      <c r="G12" s="29" t="s">
        <v>457</v>
      </c>
      <c r="H12" s="118"/>
      <c r="I12" s="114"/>
      <c r="J12" s="114"/>
      <c r="K12" s="114"/>
      <c r="L12" s="136">
        <v>45804</v>
      </c>
      <c r="N12" s="153"/>
      <c r="O12" s="150">
        <f t="shared" ref="O12" si="9">N12*0.2</f>
        <v>0</v>
      </c>
      <c r="P12" s="150">
        <f t="shared" ref="P12" si="10">N12+O12</f>
        <v>0</v>
      </c>
      <c r="R12" s="145" t="s">
        <v>454</v>
      </c>
      <c r="S12" s="146">
        <v>0</v>
      </c>
      <c r="T12" s="145">
        <v>1</v>
      </c>
      <c r="U12" s="145">
        <v>1</v>
      </c>
      <c r="V12" s="145">
        <v>1</v>
      </c>
      <c r="W12" s="146">
        <f t="shared" ref="W12" si="11">SUM(S12:V12)</f>
        <v>3</v>
      </c>
      <c r="Y12" s="142">
        <f t="shared" ref="Y12" si="12">W12</f>
        <v>3</v>
      </c>
      <c r="Z12" s="117">
        <f t="shared" ref="Z12" si="13">N12</f>
        <v>0</v>
      </c>
      <c r="AA12" s="117">
        <f t="shared" ref="AA12" si="14">Y12*Z12</f>
        <v>0</v>
      </c>
      <c r="AB12" s="116">
        <f t="shared" ref="AB12" si="15">AA12*0.2</f>
        <v>0</v>
      </c>
      <c r="AC12" s="116">
        <f t="shared" ref="AC12" si="16">AA12+AB12</f>
        <v>0</v>
      </c>
    </row>
    <row r="13" spans="1:29" ht="63.75" x14ac:dyDescent="0.25">
      <c r="A13" s="131" t="s">
        <v>531</v>
      </c>
      <c r="B13" s="132" t="s">
        <v>436</v>
      </c>
      <c r="C13" s="133" t="s">
        <v>437</v>
      </c>
      <c r="D13" s="121" t="s">
        <v>540</v>
      </c>
      <c r="E13" s="28" t="s">
        <v>27</v>
      </c>
      <c r="F13" s="29" t="s">
        <v>473</v>
      </c>
      <c r="G13" s="48"/>
      <c r="H13" s="129" t="s">
        <v>19</v>
      </c>
      <c r="I13" s="48"/>
      <c r="J13" s="118"/>
      <c r="K13" s="114"/>
      <c r="L13" s="30">
        <v>45259</v>
      </c>
      <c r="N13" s="153"/>
      <c r="O13" s="150">
        <f>N13*0.2</f>
        <v>0</v>
      </c>
      <c r="P13" s="150">
        <f>N13+O13</f>
        <v>0</v>
      </c>
      <c r="R13" s="145" t="s">
        <v>454</v>
      </c>
      <c r="S13" s="147">
        <v>46327</v>
      </c>
      <c r="T13" s="145"/>
      <c r="U13" s="145"/>
      <c r="V13" s="147">
        <v>47423</v>
      </c>
      <c r="W13" s="146">
        <f>COUNTA(S13:V13)</f>
        <v>2</v>
      </c>
      <c r="Y13" s="142">
        <f>W13</f>
        <v>2</v>
      </c>
      <c r="Z13" s="117">
        <f>N13</f>
        <v>0</v>
      </c>
      <c r="AA13" s="117">
        <f>Y13*Z13</f>
        <v>0</v>
      </c>
      <c r="AB13" s="116">
        <f>AA13*0.2</f>
        <v>0</v>
      </c>
      <c r="AC13" s="116">
        <f>AA13+AB13</f>
        <v>0</v>
      </c>
    </row>
    <row r="14" spans="1:29" ht="51" x14ac:dyDescent="0.25">
      <c r="A14" s="131" t="s">
        <v>549</v>
      </c>
      <c r="B14" s="132" t="s">
        <v>436</v>
      </c>
      <c r="C14" s="133" t="s">
        <v>437</v>
      </c>
      <c r="D14" s="29" t="s">
        <v>550</v>
      </c>
      <c r="E14" s="28" t="s">
        <v>17</v>
      </c>
      <c r="F14" s="29" t="s">
        <v>473</v>
      </c>
      <c r="G14" s="130" t="s">
        <v>564</v>
      </c>
      <c r="H14" s="129" t="s">
        <v>19</v>
      </c>
      <c r="I14" s="48"/>
      <c r="J14" s="118"/>
      <c r="K14" s="114"/>
      <c r="L14" s="114"/>
      <c r="N14" s="153"/>
      <c r="O14" s="150">
        <f>N14*0.2</f>
        <v>0</v>
      </c>
      <c r="P14" s="150">
        <f>N14+O14</f>
        <v>0</v>
      </c>
      <c r="R14" s="145" t="s">
        <v>454</v>
      </c>
      <c r="S14" s="148">
        <v>1</v>
      </c>
      <c r="T14" s="145">
        <v>1</v>
      </c>
      <c r="U14" s="145">
        <v>1</v>
      </c>
      <c r="V14" s="145">
        <v>1</v>
      </c>
      <c r="W14" s="146">
        <f>COUNTA(S14:V14)</f>
        <v>4</v>
      </c>
      <c r="Y14" s="142">
        <f>W14</f>
        <v>4</v>
      </c>
      <c r="Z14" s="117">
        <f>N14</f>
        <v>0</v>
      </c>
      <c r="AA14" s="117">
        <f>Y14*Z14</f>
        <v>0</v>
      </c>
      <c r="AB14" s="116">
        <f>AA14*0.2</f>
        <v>0</v>
      </c>
      <c r="AC14" s="116">
        <f>AA14+AB14</f>
        <v>0</v>
      </c>
    </row>
    <row r="15" spans="1:29" ht="51" x14ac:dyDescent="0.25">
      <c r="A15" s="131" t="s">
        <v>50</v>
      </c>
      <c r="B15" s="132" t="s">
        <v>436</v>
      </c>
      <c r="C15" s="132" t="s">
        <v>438</v>
      </c>
      <c r="D15" s="29" t="s">
        <v>476</v>
      </c>
      <c r="E15" s="28" t="s">
        <v>17</v>
      </c>
      <c r="F15" s="29" t="s">
        <v>57</v>
      </c>
      <c r="G15" s="48"/>
      <c r="H15" s="28" t="s">
        <v>19</v>
      </c>
      <c r="I15" s="114"/>
      <c r="J15" s="114"/>
      <c r="K15" s="28" t="s">
        <v>58</v>
      </c>
      <c r="L15" s="135">
        <v>45803</v>
      </c>
      <c r="N15" s="153"/>
      <c r="O15" s="150">
        <f t="shared" si="3"/>
        <v>0</v>
      </c>
      <c r="P15" s="150">
        <f t="shared" si="4"/>
        <v>0</v>
      </c>
      <c r="R15" s="145" t="s">
        <v>454</v>
      </c>
      <c r="S15" s="146">
        <v>0</v>
      </c>
      <c r="T15" s="146">
        <v>1</v>
      </c>
      <c r="U15" s="146">
        <v>1</v>
      </c>
      <c r="V15" s="146">
        <v>1</v>
      </c>
      <c r="W15" s="146">
        <f t="shared" si="1"/>
        <v>3</v>
      </c>
      <c r="X15" s="125"/>
      <c r="Y15" s="142">
        <f t="shared" si="5"/>
        <v>3</v>
      </c>
      <c r="Z15" s="117">
        <f t="shared" si="2"/>
        <v>0</v>
      </c>
      <c r="AA15" s="117">
        <f t="shared" ref="AA15:AA80" si="17">Y15*Z15</f>
        <v>0</v>
      </c>
      <c r="AB15" s="116">
        <f t="shared" ref="AB15:AB80" si="18">AA15*0.2</f>
        <v>0</v>
      </c>
      <c r="AC15" s="116">
        <f t="shared" ref="AC15:AC80" si="19">AA15+AB15</f>
        <v>0</v>
      </c>
    </row>
    <row r="16" spans="1:29" ht="51" x14ac:dyDescent="0.25">
      <c r="A16" s="131" t="s">
        <v>51</v>
      </c>
      <c r="B16" s="132" t="s">
        <v>436</v>
      </c>
      <c r="C16" s="132" t="s">
        <v>438</v>
      </c>
      <c r="D16" s="29" t="s">
        <v>26</v>
      </c>
      <c r="E16" s="28" t="s">
        <v>27</v>
      </c>
      <c r="F16" s="29" t="s">
        <v>57</v>
      </c>
      <c r="G16" s="48"/>
      <c r="H16" s="28" t="s">
        <v>19</v>
      </c>
      <c r="I16" s="114"/>
      <c r="J16" s="114"/>
      <c r="K16" s="114"/>
      <c r="L16" s="136">
        <v>45007</v>
      </c>
      <c r="N16" s="153"/>
      <c r="O16" s="150">
        <f t="shared" si="3"/>
        <v>0</v>
      </c>
      <c r="P16" s="150">
        <f t="shared" si="4"/>
        <v>0</v>
      </c>
      <c r="R16" s="145" t="s">
        <v>454</v>
      </c>
      <c r="S16" s="145">
        <v>0</v>
      </c>
      <c r="T16" s="145">
        <v>0</v>
      </c>
      <c r="U16" s="145">
        <v>0</v>
      </c>
      <c r="V16" s="145">
        <v>1</v>
      </c>
      <c r="W16" s="146">
        <f t="shared" si="1"/>
        <v>1</v>
      </c>
      <c r="Y16" s="142">
        <f t="shared" si="5"/>
        <v>1</v>
      </c>
      <c r="Z16" s="117">
        <f t="shared" si="2"/>
        <v>0</v>
      </c>
      <c r="AA16" s="117">
        <f t="shared" si="17"/>
        <v>0</v>
      </c>
      <c r="AB16" s="116">
        <f t="shared" si="18"/>
        <v>0</v>
      </c>
      <c r="AC16" s="116">
        <f t="shared" si="19"/>
        <v>0</v>
      </c>
    </row>
    <row r="17" spans="1:29" ht="51" x14ac:dyDescent="0.25">
      <c r="A17" s="131" t="s">
        <v>52</v>
      </c>
      <c r="B17" s="132" t="s">
        <v>436</v>
      </c>
      <c r="C17" s="132" t="s">
        <v>438</v>
      </c>
      <c r="D17" s="29" t="s">
        <v>62</v>
      </c>
      <c r="E17" s="28" t="s">
        <v>17</v>
      </c>
      <c r="F17" s="29" t="s">
        <v>57</v>
      </c>
      <c r="G17" s="29" t="s">
        <v>63</v>
      </c>
      <c r="H17" s="28" t="s">
        <v>19</v>
      </c>
      <c r="I17" s="119"/>
      <c r="J17" s="27" t="s">
        <v>64</v>
      </c>
      <c r="K17" s="114"/>
      <c r="L17" s="136">
        <v>45803</v>
      </c>
      <c r="N17" s="153"/>
      <c r="O17" s="150">
        <f t="shared" si="3"/>
        <v>0</v>
      </c>
      <c r="P17" s="150">
        <f t="shared" si="4"/>
        <v>0</v>
      </c>
      <c r="R17" s="145" t="s">
        <v>454</v>
      </c>
      <c r="S17" s="145">
        <v>0</v>
      </c>
      <c r="T17" s="145">
        <v>1</v>
      </c>
      <c r="U17" s="145">
        <v>1</v>
      </c>
      <c r="V17" s="145">
        <v>1</v>
      </c>
      <c r="W17" s="146">
        <f t="shared" si="1"/>
        <v>3</v>
      </c>
      <c r="Y17" s="142">
        <f t="shared" si="5"/>
        <v>3</v>
      </c>
      <c r="Z17" s="117">
        <f t="shared" si="2"/>
        <v>0</v>
      </c>
      <c r="AA17" s="117">
        <f t="shared" si="17"/>
        <v>0</v>
      </c>
      <c r="AB17" s="116">
        <f t="shared" si="18"/>
        <v>0</v>
      </c>
      <c r="AC17" s="116">
        <f t="shared" si="19"/>
        <v>0</v>
      </c>
    </row>
    <row r="18" spans="1:29" ht="51" x14ac:dyDescent="0.25">
      <c r="A18" s="131" t="s">
        <v>53</v>
      </c>
      <c r="B18" s="132" t="s">
        <v>436</v>
      </c>
      <c r="C18" s="132" t="s">
        <v>438</v>
      </c>
      <c r="D18" s="29" t="s">
        <v>29</v>
      </c>
      <c r="E18" s="28" t="s">
        <v>30</v>
      </c>
      <c r="F18" s="29" t="s">
        <v>57</v>
      </c>
      <c r="G18" s="29" t="s">
        <v>460</v>
      </c>
      <c r="H18" s="28" t="s">
        <v>19</v>
      </c>
      <c r="I18" s="29" t="s">
        <v>74</v>
      </c>
      <c r="J18" s="27" t="s">
        <v>75</v>
      </c>
      <c r="K18" s="27" t="s">
        <v>503</v>
      </c>
      <c r="L18" s="30">
        <v>45028</v>
      </c>
      <c r="N18" s="153"/>
      <c r="O18" s="150">
        <f t="shared" si="3"/>
        <v>0</v>
      </c>
      <c r="P18" s="150">
        <f t="shared" si="4"/>
        <v>0</v>
      </c>
      <c r="R18" s="145" t="s">
        <v>454</v>
      </c>
      <c r="S18" s="145">
        <v>0</v>
      </c>
      <c r="T18" s="145">
        <v>0</v>
      </c>
      <c r="U18" s="145">
        <v>1</v>
      </c>
      <c r="V18" s="145">
        <v>0</v>
      </c>
      <c r="W18" s="146">
        <f t="shared" si="1"/>
        <v>1</v>
      </c>
      <c r="Y18" s="142">
        <f t="shared" si="5"/>
        <v>1</v>
      </c>
      <c r="Z18" s="117">
        <f t="shared" si="2"/>
        <v>0</v>
      </c>
      <c r="AA18" s="117">
        <f t="shared" si="17"/>
        <v>0</v>
      </c>
      <c r="AB18" s="116">
        <f t="shared" si="18"/>
        <v>0</v>
      </c>
      <c r="AC18" s="116">
        <f t="shared" si="19"/>
        <v>0</v>
      </c>
    </row>
    <row r="19" spans="1:29" ht="51" x14ac:dyDescent="0.25">
      <c r="A19" s="131" t="s">
        <v>54</v>
      </c>
      <c r="B19" s="132" t="s">
        <v>436</v>
      </c>
      <c r="C19" s="132" t="s">
        <v>438</v>
      </c>
      <c r="D19" s="29" t="s">
        <v>29</v>
      </c>
      <c r="E19" s="28" t="s">
        <v>30</v>
      </c>
      <c r="F19" s="29" t="s">
        <v>57</v>
      </c>
      <c r="G19" s="29" t="s">
        <v>461</v>
      </c>
      <c r="H19" s="28" t="s">
        <v>19</v>
      </c>
      <c r="I19" s="29" t="s">
        <v>78</v>
      </c>
      <c r="J19" s="27" t="s">
        <v>75</v>
      </c>
      <c r="K19" s="27" t="s">
        <v>502</v>
      </c>
      <c r="L19" s="30">
        <v>45028</v>
      </c>
      <c r="N19" s="153"/>
      <c r="O19" s="150">
        <f t="shared" si="3"/>
        <v>0</v>
      </c>
      <c r="P19" s="150">
        <f t="shared" si="4"/>
        <v>0</v>
      </c>
      <c r="R19" s="145" t="s">
        <v>454</v>
      </c>
      <c r="S19" s="145">
        <v>0</v>
      </c>
      <c r="T19" s="145">
        <v>0</v>
      </c>
      <c r="U19" s="145">
        <v>1</v>
      </c>
      <c r="V19" s="145">
        <v>0</v>
      </c>
      <c r="W19" s="146">
        <f t="shared" si="1"/>
        <v>1</v>
      </c>
      <c r="Y19" s="142">
        <f t="shared" si="5"/>
        <v>1</v>
      </c>
      <c r="Z19" s="117">
        <f t="shared" si="2"/>
        <v>0</v>
      </c>
      <c r="AA19" s="117">
        <f t="shared" si="17"/>
        <v>0</v>
      </c>
      <c r="AB19" s="116">
        <f t="shared" si="18"/>
        <v>0</v>
      </c>
      <c r="AC19" s="116">
        <f t="shared" si="19"/>
        <v>0</v>
      </c>
    </row>
    <row r="20" spans="1:29" ht="51" x14ac:dyDescent="0.25">
      <c r="A20" s="131" t="s">
        <v>55</v>
      </c>
      <c r="B20" s="132" t="s">
        <v>436</v>
      </c>
      <c r="C20" s="132" t="s">
        <v>438</v>
      </c>
      <c r="D20" s="29" t="s">
        <v>29</v>
      </c>
      <c r="E20" s="28" t="s">
        <v>30</v>
      </c>
      <c r="F20" s="29" t="s">
        <v>57</v>
      </c>
      <c r="G20" s="29" t="s">
        <v>458</v>
      </c>
      <c r="H20" s="28" t="s">
        <v>19</v>
      </c>
      <c r="I20" s="27" t="s">
        <v>474</v>
      </c>
      <c r="J20" s="27" t="s">
        <v>91</v>
      </c>
      <c r="K20" s="27" t="s">
        <v>504</v>
      </c>
      <c r="L20" s="30">
        <v>45028</v>
      </c>
      <c r="N20" s="153"/>
      <c r="O20" s="150">
        <f t="shared" si="3"/>
        <v>0</v>
      </c>
      <c r="P20" s="150">
        <f t="shared" si="4"/>
        <v>0</v>
      </c>
      <c r="R20" s="145" t="s">
        <v>454</v>
      </c>
      <c r="S20" s="145">
        <v>0</v>
      </c>
      <c r="T20" s="145">
        <v>0</v>
      </c>
      <c r="U20" s="145">
        <v>1</v>
      </c>
      <c r="V20" s="145">
        <v>0</v>
      </c>
      <c r="W20" s="146">
        <f t="shared" si="1"/>
        <v>1</v>
      </c>
      <c r="Y20" s="142">
        <f t="shared" si="5"/>
        <v>1</v>
      </c>
      <c r="Z20" s="117">
        <f t="shared" si="2"/>
        <v>0</v>
      </c>
      <c r="AA20" s="117">
        <f t="shared" si="17"/>
        <v>0</v>
      </c>
      <c r="AB20" s="116">
        <f t="shared" si="18"/>
        <v>0</v>
      </c>
      <c r="AC20" s="116">
        <f t="shared" si="19"/>
        <v>0</v>
      </c>
    </row>
    <row r="21" spans="1:29" ht="51" x14ac:dyDescent="0.25">
      <c r="A21" s="131" t="s">
        <v>56</v>
      </c>
      <c r="B21" s="132" t="s">
        <v>436</v>
      </c>
      <c r="C21" s="132" t="s">
        <v>438</v>
      </c>
      <c r="D21" s="29" t="s">
        <v>97</v>
      </c>
      <c r="E21" s="28" t="s">
        <v>107</v>
      </c>
      <c r="F21" s="29" t="s">
        <v>57</v>
      </c>
      <c r="G21" s="29" t="s">
        <v>464</v>
      </c>
      <c r="H21" s="118"/>
      <c r="I21" s="27" t="s">
        <v>109</v>
      </c>
      <c r="J21" s="27" t="s">
        <v>110</v>
      </c>
      <c r="K21" s="27" t="s">
        <v>111</v>
      </c>
      <c r="L21" s="30">
        <v>45995</v>
      </c>
      <c r="N21" s="153"/>
      <c r="O21" s="150">
        <f t="shared" si="3"/>
        <v>0</v>
      </c>
      <c r="P21" s="150">
        <f t="shared" si="4"/>
        <v>0</v>
      </c>
      <c r="R21" s="145" t="s">
        <v>454</v>
      </c>
      <c r="S21" s="145">
        <v>2</v>
      </c>
      <c r="T21" s="145">
        <v>4</v>
      </c>
      <c r="U21" s="145">
        <v>4</v>
      </c>
      <c r="V21" s="145">
        <v>4</v>
      </c>
      <c r="W21" s="146">
        <f t="shared" si="1"/>
        <v>14</v>
      </c>
      <c r="Y21" s="142">
        <f t="shared" si="5"/>
        <v>14</v>
      </c>
      <c r="Z21" s="117">
        <f t="shared" si="2"/>
        <v>0</v>
      </c>
      <c r="AA21" s="117">
        <f t="shared" si="17"/>
        <v>0</v>
      </c>
      <c r="AB21" s="116">
        <f t="shared" si="18"/>
        <v>0</v>
      </c>
      <c r="AC21" s="116">
        <f t="shared" si="19"/>
        <v>0</v>
      </c>
    </row>
    <row r="22" spans="1:29" ht="51" x14ac:dyDescent="0.25">
      <c r="A22" s="131" t="s">
        <v>67</v>
      </c>
      <c r="B22" s="132" t="s">
        <v>436</v>
      </c>
      <c r="C22" s="132" t="s">
        <v>438</v>
      </c>
      <c r="D22" s="29" t="s">
        <v>98</v>
      </c>
      <c r="E22" s="28" t="s">
        <v>17</v>
      </c>
      <c r="F22" s="29" t="s">
        <v>57</v>
      </c>
      <c r="G22" s="29" t="s">
        <v>105</v>
      </c>
      <c r="H22" s="118"/>
      <c r="I22" s="27" t="s">
        <v>106</v>
      </c>
      <c r="J22" s="114"/>
      <c r="K22" s="114"/>
      <c r="L22" s="136">
        <v>45819</v>
      </c>
      <c r="N22" s="153"/>
      <c r="O22" s="150">
        <f t="shared" si="3"/>
        <v>0</v>
      </c>
      <c r="P22" s="150">
        <f t="shared" si="4"/>
        <v>0</v>
      </c>
      <c r="R22" s="145" t="s">
        <v>454</v>
      </c>
      <c r="S22" s="145">
        <v>1</v>
      </c>
      <c r="T22" s="145">
        <v>1</v>
      </c>
      <c r="U22" s="145">
        <v>1</v>
      </c>
      <c r="V22" s="145">
        <v>1</v>
      </c>
      <c r="W22" s="146">
        <f t="shared" si="1"/>
        <v>4</v>
      </c>
      <c r="Y22" s="142">
        <f t="shared" si="5"/>
        <v>4</v>
      </c>
      <c r="Z22" s="117">
        <f t="shared" si="2"/>
        <v>0</v>
      </c>
      <c r="AA22" s="117">
        <f t="shared" si="17"/>
        <v>0</v>
      </c>
      <c r="AB22" s="116">
        <f t="shared" si="18"/>
        <v>0</v>
      </c>
      <c r="AC22" s="116">
        <f t="shared" si="19"/>
        <v>0</v>
      </c>
    </row>
    <row r="23" spans="1:29" ht="51" x14ac:dyDescent="0.25">
      <c r="A23" s="131" t="s">
        <v>68</v>
      </c>
      <c r="B23" s="132" t="s">
        <v>436</v>
      </c>
      <c r="C23" s="132" t="s">
        <v>438</v>
      </c>
      <c r="D23" s="29" t="s">
        <v>99</v>
      </c>
      <c r="E23" s="28" t="s">
        <v>17</v>
      </c>
      <c r="F23" s="29" t="s">
        <v>57</v>
      </c>
      <c r="G23" s="29" t="s">
        <v>104</v>
      </c>
      <c r="H23" s="118"/>
      <c r="I23" s="114"/>
      <c r="J23" s="114"/>
      <c r="K23" s="114"/>
      <c r="L23" s="136">
        <v>45805</v>
      </c>
      <c r="N23" s="153"/>
      <c r="O23" s="150">
        <f t="shared" si="3"/>
        <v>0</v>
      </c>
      <c r="P23" s="150">
        <f t="shared" si="4"/>
        <v>0</v>
      </c>
      <c r="R23" s="145" t="s">
        <v>454</v>
      </c>
      <c r="S23" s="146">
        <v>0</v>
      </c>
      <c r="T23" s="145">
        <v>1</v>
      </c>
      <c r="U23" s="145">
        <v>1</v>
      </c>
      <c r="V23" s="145">
        <v>1</v>
      </c>
      <c r="W23" s="146">
        <f t="shared" si="1"/>
        <v>3</v>
      </c>
      <c r="Y23" s="142">
        <f t="shared" si="5"/>
        <v>3</v>
      </c>
      <c r="Z23" s="117">
        <f t="shared" si="2"/>
        <v>0</v>
      </c>
      <c r="AA23" s="117">
        <f t="shared" si="17"/>
        <v>0</v>
      </c>
      <c r="AB23" s="116">
        <f t="shared" si="18"/>
        <v>0</v>
      </c>
      <c r="AC23" s="116">
        <f t="shared" si="19"/>
        <v>0</v>
      </c>
    </row>
    <row r="24" spans="1:29" ht="127.5" x14ac:dyDescent="0.25">
      <c r="A24" s="131" t="s">
        <v>69</v>
      </c>
      <c r="B24" s="132" t="s">
        <v>436</v>
      </c>
      <c r="C24" s="132" t="s">
        <v>438</v>
      </c>
      <c r="D24" s="29" t="s">
        <v>42</v>
      </c>
      <c r="E24" s="28" t="s">
        <v>17</v>
      </c>
      <c r="F24" s="29" t="s">
        <v>57</v>
      </c>
      <c r="G24" s="29" t="s">
        <v>542</v>
      </c>
      <c r="H24" s="118"/>
      <c r="I24" s="114"/>
      <c r="J24" s="114"/>
      <c r="K24" s="114"/>
      <c r="L24" s="136">
        <v>45805</v>
      </c>
      <c r="N24" s="153"/>
      <c r="O24" s="150">
        <f t="shared" si="3"/>
        <v>0</v>
      </c>
      <c r="P24" s="150">
        <f t="shared" si="4"/>
        <v>0</v>
      </c>
      <c r="R24" s="145" t="s">
        <v>454</v>
      </c>
      <c r="S24" s="146">
        <v>0</v>
      </c>
      <c r="T24" s="145">
        <v>1</v>
      </c>
      <c r="U24" s="145">
        <v>1</v>
      </c>
      <c r="V24" s="145">
        <v>1</v>
      </c>
      <c r="W24" s="146">
        <f t="shared" si="1"/>
        <v>3</v>
      </c>
      <c r="Y24" s="142">
        <f t="shared" si="5"/>
        <v>3</v>
      </c>
      <c r="Z24" s="117">
        <f t="shared" si="2"/>
        <v>0</v>
      </c>
      <c r="AA24" s="117">
        <f t="shared" si="17"/>
        <v>0</v>
      </c>
      <c r="AB24" s="116">
        <f t="shared" si="18"/>
        <v>0</v>
      </c>
      <c r="AC24" s="116">
        <f t="shared" si="19"/>
        <v>0</v>
      </c>
    </row>
    <row r="25" spans="1:29" ht="51" x14ac:dyDescent="0.25">
      <c r="A25" s="131" t="s">
        <v>70</v>
      </c>
      <c r="B25" s="132" t="s">
        <v>436</v>
      </c>
      <c r="C25" s="132" t="s">
        <v>438</v>
      </c>
      <c r="D25" s="29" t="s">
        <v>560</v>
      </c>
      <c r="E25" s="28" t="s">
        <v>17</v>
      </c>
      <c r="F25" s="29" t="s">
        <v>57</v>
      </c>
      <c r="G25" s="29" t="s">
        <v>104</v>
      </c>
      <c r="H25" s="118"/>
      <c r="I25" s="114"/>
      <c r="J25" s="114"/>
      <c r="K25" s="114"/>
      <c r="L25" s="114"/>
      <c r="N25" s="153"/>
      <c r="O25" s="150">
        <f t="shared" si="3"/>
        <v>0</v>
      </c>
      <c r="P25" s="150">
        <f t="shared" si="4"/>
        <v>0</v>
      </c>
      <c r="R25" s="145" t="s">
        <v>454</v>
      </c>
      <c r="S25" s="145">
        <v>1</v>
      </c>
      <c r="T25" s="145">
        <v>1</v>
      </c>
      <c r="U25" s="145">
        <v>1</v>
      </c>
      <c r="V25" s="145">
        <v>1</v>
      </c>
      <c r="W25" s="146">
        <f t="shared" si="1"/>
        <v>4</v>
      </c>
      <c r="Y25" s="142">
        <f t="shared" si="5"/>
        <v>4</v>
      </c>
      <c r="Z25" s="117">
        <f t="shared" si="2"/>
        <v>0</v>
      </c>
      <c r="AA25" s="117">
        <f t="shared" si="17"/>
        <v>0</v>
      </c>
      <c r="AB25" s="116">
        <f t="shared" si="18"/>
        <v>0</v>
      </c>
      <c r="AC25" s="116">
        <f t="shared" si="19"/>
        <v>0</v>
      </c>
    </row>
    <row r="26" spans="1:29" ht="51" x14ac:dyDescent="0.25">
      <c r="A26" s="131" t="s">
        <v>71</v>
      </c>
      <c r="B26" s="132" t="s">
        <v>436</v>
      </c>
      <c r="C26" s="132" t="s">
        <v>438</v>
      </c>
      <c r="D26" s="29" t="s">
        <v>541</v>
      </c>
      <c r="E26" s="41" t="s">
        <v>17</v>
      </c>
      <c r="F26" s="29" t="s">
        <v>57</v>
      </c>
      <c r="G26" s="29" t="s">
        <v>561</v>
      </c>
      <c r="H26" s="41" t="s">
        <v>19</v>
      </c>
      <c r="I26" s="114"/>
      <c r="J26" s="114"/>
      <c r="K26" s="114"/>
      <c r="L26" s="42">
        <v>45990</v>
      </c>
      <c r="N26" s="153"/>
      <c r="O26" s="150">
        <f t="shared" ref="O26" si="20">N26*0.2</f>
        <v>0</v>
      </c>
      <c r="P26" s="150">
        <f t="shared" ref="P26" si="21">N26+O26</f>
        <v>0</v>
      </c>
      <c r="R26" s="145" t="s">
        <v>454</v>
      </c>
      <c r="S26" s="145">
        <v>1</v>
      </c>
      <c r="T26" s="145">
        <v>1</v>
      </c>
      <c r="U26" s="145">
        <v>1</v>
      </c>
      <c r="V26" s="145">
        <v>1</v>
      </c>
      <c r="W26" s="146">
        <f t="shared" ref="W26" si="22">SUM(S26:V26)</f>
        <v>4</v>
      </c>
      <c r="Y26" s="142">
        <f t="shared" ref="Y26" si="23">W26</f>
        <v>4</v>
      </c>
      <c r="Z26" s="117">
        <f t="shared" ref="Z26" si="24">N26</f>
        <v>0</v>
      </c>
      <c r="AA26" s="117">
        <f t="shared" ref="AA26" si="25">Y26*Z26</f>
        <v>0</v>
      </c>
      <c r="AB26" s="116">
        <f t="shared" ref="AB26" si="26">AA26*0.2</f>
        <v>0</v>
      </c>
      <c r="AC26" s="116">
        <f t="shared" ref="AC26" si="27">AA26+AB26</f>
        <v>0</v>
      </c>
    </row>
    <row r="27" spans="1:29" ht="63.75" x14ac:dyDescent="0.25">
      <c r="A27" s="131" t="s">
        <v>72</v>
      </c>
      <c r="B27" s="132" t="s">
        <v>436</v>
      </c>
      <c r="C27" s="132" t="s">
        <v>438</v>
      </c>
      <c r="D27" s="121" t="s">
        <v>540</v>
      </c>
      <c r="E27" s="28" t="s">
        <v>27</v>
      </c>
      <c r="F27" s="29" t="s">
        <v>57</v>
      </c>
      <c r="G27" s="119"/>
      <c r="H27" s="28" t="s">
        <v>19</v>
      </c>
      <c r="I27" s="48"/>
      <c r="J27" s="118"/>
      <c r="K27" s="114"/>
      <c r="L27" s="30">
        <v>45012</v>
      </c>
      <c r="N27" s="153"/>
      <c r="O27" s="150">
        <f t="shared" ref="O27:O28" si="28">N27*0.2</f>
        <v>0</v>
      </c>
      <c r="P27" s="150">
        <f t="shared" ref="P27:P28" si="29">N27+O27</f>
        <v>0</v>
      </c>
      <c r="R27" s="145" t="s">
        <v>454</v>
      </c>
      <c r="S27" s="145" t="s">
        <v>536</v>
      </c>
      <c r="T27" s="145"/>
      <c r="U27" s="145"/>
      <c r="V27" s="147">
        <v>47178</v>
      </c>
      <c r="W27" s="146">
        <f>COUNTA(S27:V27)</f>
        <v>2</v>
      </c>
      <c r="Y27" s="142">
        <f t="shared" ref="Y27" si="30">W27</f>
        <v>2</v>
      </c>
      <c r="Z27" s="117">
        <f t="shared" ref="Z27:Z28" si="31">N27</f>
        <v>0</v>
      </c>
      <c r="AA27" s="117">
        <f t="shared" ref="AA27:AA28" si="32">Y27*Z27</f>
        <v>0</v>
      </c>
      <c r="AB27" s="116">
        <f t="shared" ref="AB27:AB28" si="33">AA27*0.2</f>
        <v>0</v>
      </c>
      <c r="AC27" s="116">
        <f t="shared" ref="AC27:AC28" si="34">AA27+AB27</f>
        <v>0</v>
      </c>
    </row>
    <row r="28" spans="1:29" ht="25.5" x14ac:dyDescent="0.25">
      <c r="A28" s="131" t="s">
        <v>545</v>
      </c>
      <c r="B28" s="132" t="s">
        <v>436</v>
      </c>
      <c r="C28" s="132" t="s">
        <v>438</v>
      </c>
      <c r="D28" s="121" t="s">
        <v>547</v>
      </c>
      <c r="E28" s="28" t="s">
        <v>27</v>
      </c>
      <c r="F28" s="29" t="s">
        <v>546</v>
      </c>
      <c r="G28" s="119"/>
      <c r="H28" s="129" t="s">
        <v>19</v>
      </c>
      <c r="I28" s="48"/>
      <c r="J28" s="118"/>
      <c r="K28" s="114"/>
      <c r="L28" s="27">
        <v>2026</v>
      </c>
      <c r="N28" s="153"/>
      <c r="O28" s="150">
        <f t="shared" si="28"/>
        <v>0</v>
      </c>
      <c r="P28" s="150">
        <f t="shared" si="29"/>
        <v>0</v>
      </c>
      <c r="R28" s="145" t="s">
        <v>454</v>
      </c>
      <c r="S28" s="145"/>
      <c r="T28" s="145"/>
      <c r="U28" s="145"/>
      <c r="V28" s="145">
        <v>1</v>
      </c>
      <c r="W28" s="146">
        <f>COUNTA(S28:V28)</f>
        <v>1</v>
      </c>
      <c r="Y28" s="142">
        <v>1</v>
      </c>
      <c r="Z28" s="117">
        <f t="shared" si="31"/>
        <v>0</v>
      </c>
      <c r="AA28" s="117">
        <f t="shared" si="32"/>
        <v>0</v>
      </c>
      <c r="AB28" s="117">
        <f t="shared" si="33"/>
        <v>0</v>
      </c>
      <c r="AC28" s="117">
        <f t="shared" si="34"/>
        <v>0</v>
      </c>
    </row>
    <row r="29" spans="1:29" ht="38.25" x14ac:dyDescent="0.25">
      <c r="A29" s="131" t="s">
        <v>551</v>
      </c>
      <c r="B29" s="132" t="s">
        <v>436</v>
      </c>
      <c r="C29" s="132" t="s">
        <v>438</v>
      </c>
      <c r="D29" s="29" t="s">
        <v>550</v>
      </c>
      <c r="E29" s="28" t="s">
        <v>17</v>
      </c>
      <c r="F29" s="29" t="s">
        <v>546</v>
      </c>
      <c r="G29" s="29" t="s">
        <v>569</v>
      </c>
      <c r="H29" s="129" t="s">
        <v>19</v>
      </c>
      <c r="I29" s="48"/>
      <c r="J29" s="118"/>
      <c r="K29" s="114"/>
      <c r="L29" s="114"/>
      <c r="N29" s="153"/>
      <c r="O29" s="150">
        <f>N29*0.2</f>
        <v>0</v>
      </c>
      <c r="P29" s="150">
        <f>N29+O29</f>
        <v>0</v>
      </c>
      <c r="R29" s="145" t="s">
        <v>454</v>
      </c>
      <c r="S29" s="148">
        <v>1</v>
      </c>
      <c r="T29" s="145">
        <v>1</v>
      </c>
      <c r="U29" s="145">
        <v>1</v>
      </c>
      <c r="V29" s="145">
        <v>1</v>
      </c>
      <c r="W29" s="146">
        <f>COUNTA(S29:V29)</f>
        <v>4</v>
      </c>
      <c r="Y29" s="142">
        <f>W29</f>
        <v>4</v>
      </c>
      <c r="Z29" s="117">
        <f>N29</f>
        <v>0</v>
      </c>
      <c r="AA29" s="117">
        <f>Y29*Z29</f>
        <v>0</v>
      </c>
      <c r="AB29" s="116">
        <f>AA29*0.2</f>
        <v>0</v>
      </c>
      <c r="AC29" s="116">
        <f>AA29+AB29</f>
        <v>0</v>
      </c>
    </row>
    <row r="30" spans="1:29" ht="21" customHeight="1" x14ac:dyDescent="0.25">
      <c r="A30" s="131" t="s">
        <v>115</v>
      </c>
      <c r="B30" s="134" t="s">
        <v>436</v>
      </c>
      <c r="C30" s="132" t="s">
        <v>438</v>
      </c>
      <c r="D30" s="29" t="s">
        <v>476</v>
      </c>
      <c r="E30" s="28" t="s">
        <v>17</v>
      </c>
      <c r="F30" s="29" t="s">
        <v>465</v>
      </c>
      <c r="G30" s="119"/>
      <c r="H30" s="28" t="s">
        <v>60</v>
      </c>
      <c r="I30" s="114"/>
      <c r="J30" s="114"/>
      <c r="K30" s="28" t="s">
        <v>152</v>
      </c>
      <c r="L30" s="135">
        <v>45819</v>
      </c>
      <c r="N30" s="153"/>
      <c r="O30" s="150">
        <f t="shared" si="3"/>
        <v>0</v>
      </c>
      <c r="P30" s="150">
        <f t="shared" si="4"/>
        <v>0</v>
      </c>
      <c r="R30" s="145" t="s">
        <v>454</v>
      </c>
      <c r="S30" s="146">
        <v>0</v>
      </c>
      <c r="T30" s="146">
        <v>1</v>
      </c>
      <c r="U30" s="146">
        <v>1</v>
      </c>
      <c r="V30" s="146">
        <v>1</v>
      </c>
      <c r="W30" s="146">
        <f t="shared" si="1"/>
        <v>3</v>
      </c>
      <c r="Y30" s="142">
        <f t="shared" si="5"/>
        <v>3</v>
      </c>
      <c r="Z30" s="117">
        <f t="shared" si="2"/>
        <v>0</v>
      </c>
      <c r="AA30" s="117">
        <f t="shared" si="17"/>
        <v>0</v>
      </c>
      <c r="AB30" s="116">
        <f t="shared" si="18"/>
        <v>0</v>
      </c>
      <c r="AC30" s="116">
        <f t="shared" si="19"/>
        <v>0</v>
      </c>
    </row>
    <row r="31" spans="1:29" ht="21.6" customHeight="1" x14ac:dyDescent="0.25">
      <c r="A31" s="131" t="s">
        <v>116</v>
      </c>
      <c r="B31" s="134" t="s">
        <v>436</v>
      </c>
      <c r="C31" s="132" t="s">
        <v>438</v>
      </c>
      <c r="D31" s="29" t="s">
        <v>26</v>
      </c>
      <c r="E31" s="28" t="s">
        <v>27</v>
      </c>
      <c r="F31" s="29" t="s">
        <v>465</v>
      </c>
      <c r="G31" s="119"/>
      <c r="H31" s="28" t="s">
        <v>60</v>
      </c>
      <c r="I31" s="114"/>
      <c r="J31" s="114"/>
      <c r="K31" s="114"/>
      <c r="L31" s="30">
        <v>45617</v>
      </c>
      <c r="N31" s="153"/>
      <c r="O31" s="150">
        <f t="shared" si="3"/>
        <v>0</v>
      </c>
      <c r="P31" s="150">
        <f t="shared" si="4"/>
        <v>0</v>
      </c>
      <c r="R31" s="145" t="s">
        <v>454</v>
      </c>
      <c r="S31" s="145">
        <v>0</v>
      </c>
      <c r="T31" s="145">
        <v>1</v>
      </c>
      <c r="U31" s="145">
        <v>0</v>
      </c>
      <c r="V31" s="145">
        <v>0</v>
      </c>
      <c r="W31" s="146">
        <f t="shared" si="1"/>
        <v>1</v>
      </c>
      <c r="Y31" s="142">
        <f t="shared" si="5"/>
        <v>1</v>
      </c>
      <c r="Z31" s="117">
        <f t="shared" si="2"/>
        <v>0</v>
      </c>
      <c r="AA31" s="117">
        <f t="shared" si="17"/>
        <v>0</v>
      </c>
      <c r="AB31" s="116">
        <f t="shared" si="18"/>
        <v>0</v>
      </c>
      <c r="AC31" s="116">
        <f t="shared" si="19"/>
        <v>0</v>
      </c>
    </row>
    <row r="32" spans="1:29" ht="21.95" customHeight="1" x14ac:dyDescent="0.25">
      <c r="A32" s="131" t="s">
        <v>117</v>
      </c>
      <c r="B32" s="134" t="s">
        <v>436</v>
      </c>
      <c r="C32" s="132" t="s">
        <v>438</v>
      </c>
      <c r="D32" s="29" t="s">
        <v>29</v>
      </c>
      <c r="E32" s="28" t="s">
        <v>30</v>
      </c>
      <c r="F32" s="29" t="s">
        <v>465</v>
      </c>
      <c r="G32" s="29" t="s">
        <v>478</v>
      </c>
      <c r="H32" s="28" t="s">
        <v>19</v>
      </c>
      <c r="I32" s="29" t="s">
        <v>138</v>
      </c>
      <c r="J32" s="27" t="s">
        <v>139</v>
      </c>
      <c r="K32" s="27" t="s">
        <v>505</v>
      </c>
      <c r="L32" s="30">
        <v>45747</v>
      </c>
      <c r="N32" s="153"/>
      <c r="O32" s="150">
        <f t="shared" si="3"/>
        <v>0</v>
      </c>
      <c r="P32" s="150">
        <f t="shared" si="4"/>
        <v>0</v>
      </c>
      <c r="R32" s="149" t="s">
        <v>449</v>
      </c>
      <c r="S32" s="145">
        <v>0</v>
      </c>
      <c r="T32" s="145">
        <v>0</v>
      </c>
      <c r="U32" s="145">
        <v>0</v>
      </c>
      <c r="V32" s="145">
        <v>0</v>
      </c>
      <c r="W32" s="146">
        <f t="shared" si="1"/>
        <v>0</v>
      </c>
      <c r="Y32" s="142">
        <f t="shared" si="5"/>
        <v>0</v>
      </c>
      <c r="Z32" s="117">
        <f t="shared" si="2"/>
        <v>0</v>
      </c>
      <c r="AA32" s="117">
        <f t="shared" si="17"/>
        <v>0</v>
      </c>
      <c r="AB32" s="116">
        <f t="shared" si="18"/>
        <v>0</v>
      </c>
      <c r="AC32" s="116">
        <f t="shared" si="19"/>
        <v>0</v>
      </c>
    </row>
    <row r="33" spans="1:29" ht="18.95" customHeight="1" x14ac:dyDescent="0.25">
      <c r="A33" s="131" t="s">
        <v>118</v>
      </c>
      <c r="B33" s="134" t="s">
        <v>436</v>
      </c>
      <c r="C33" s="132" t="s">
        <v>438</v>
      </c>
      <c r="D33" s="29" t="s">
        <v>29</v>
      </c>
      <c r="E33" s="28" t="s">
        <v>30</v>
      </c>
      <c r="F33" s="29" t="s">
        <v>465</v>
      </c>
      <c r="G33" s="29" t="s">
        <v>479</v>
      </c>
      <c r="H33" s="28" t="s">
        <v>60</v>
      </c>
      <c r="I33" s="29" t="s">
        <v>143</v>
      </c>
      <c r="J33" s="27" t="s">
        <v>139</v>
      </c>
      <c r="K33" s="27" t="s">
        <v>144</v>
      </c>
      <c r="L33" s="30">
        <v>45747</v>
      </c>
      <c r="N33" s="153"/>
      <c r="O33" s="150">
        <f t="shared" si="3"/>
        <v>0</v>
      </c>
      <c r="P33" s="150">
        <f t="shared" si="4"/>
        <v>0</v>
      </c>
      <c r="R33" s="149" t="s">
        <v>449</v>
      </c>
      <c r="S33" s="145">
        <v>0</v>
      </c>
      <c r="T33" s="145">
        <v>0</v>
      </c>
      <c r="U33" s="145">
        <v>0</v>
      </c>
      <c r="V33" s="145">
        <v>0</v>
      </c>
      <c r="W33" s="146">
        <f t="shared" si="1"/>
        <v>0</v>
      </c>
      <c r="Y33" s="142">
        <f t="shared" si="5"/>
        <v>0</v>
      </c>
      <c r="Z33" s="117">
        <f t="shared" si="2"/>
        <v>0</v>
      </c>
      <c r="AA33" s="117">
        <f t="shared" si="17"/>
        <v>0</v>
      </c>
      <c r="AB33" s="116">
        <f t="shared" si="18"/>
        <v>0</v>
      </c>
      <c r="AC33" s="116">
        <f t="shared" si="19"/>
        <v>0</v>
      </c>
    </row>
    <row r="34" spans="1:29" ht="25.5" x14ac:dyDescent="0.25">
      <c r="A34" s="131" t="s">
        <v>119</v>
      </c>
      <c r="B34" s="134" t="s">
        <v>436</v>
      </c>
      <c r="C34" s="132" t="s">
        <v>438</v>
      </c>
      <c r="D34" s="29" t="s">
        <v>29</v>
      </c>
      <c r="E34" s="28" t="s">
        <v>30</v>
      </c>
      <c r="F34" s="29" t="s">
        <v>465</v>
      </c>
      <c r="G34" s="29" t="s">
        <v>480</v>
      </c>
      <c r="H34" s="28" t="s">
        <v>19</v>
      </c>
      <c r="I34" s="29" t="s">
        <v>146</v>
      </c>
      <c r="J34" s="27" t="s">
        <v>139</v>
      </c>
      <c r="K34" s="27" t="s">
        <v>506</v>
      </c>
      <c r="L34" s="30">
        <v>45747</v>
      </c>
      <c r="N34" s="153"/>
      <c r="O34" s="150">
        <f t="shared" si="3"/>
        <v>0</v>
      </c>
      <c r="P34" s="150">
        <f t="shared" si="4"/>
        <v>0</v>
      </c>
      <c r="R34" s="149" t="s">
        <v>449</v>
      </c>
      <c r="S34" s="145">
        <v>0</v>
      </c>
      <c r="T34" s="145">
        <v>0</v>
      </c>
      <c r="U34" s="145">
        <v>0</v>
      </c>
      <c r="V34" s="145">
        <v>0</v>
      </c>
      <c r="W34" s="146">
        <f t="shared" si="1"/>
        <v>0</v>
      </c>
      <c r="Y34" s="142">
        <f t="shared" si="5"/>
        <v>0</v>
      </c>
      <c r="Z34" s="117">
        <f t="shared" si="2"/>
        <v>0</v>
      </c>
      <c r="AA34" s="117">
        <f t="shared" si="17"/>
        <v>0</v>
      </c>
      <c r="AB34" s="116">
        <f t="shared" si="18"/>
        <v>0</v>
      </c>
      <c r="AC34" s="116">
        <f t="shared" si="19"/>
        <v>0</v>
      </c>
    </row>
    <row r="35" spans="1:29" x14ac:dyDescent="0.25">
      <c r="A35" s="131" t="s">
        <v>120</v>
      </c>
      <c r="B35" s="134" t="s">
        <v>436</v>
      </c>
      <c r="C35" s="132" t="s">
        <v>438</v>
      </c>
      <c r="D35" s="29" t="s">
        <v>29</v>
      </c>
      <c r="E35" s="28" t="s">
        <v>30</v>
      </c>
      <c r="F35" s="29" t="s">
        <v>465</v>
      </c>
      <c r="G35" s="29" t="s">
        <v>481</v>
      </c>
      <c r="H35" s="28" t="s">
        <v>149</v>
      </c>
      <c r="I35" s="27" t="s">
        <v>150</v>
      </c>
      <c r="J35" s="27" t="s">
        <v>139</v>
      </c>
      <c r="K35" s="27" t="s">
        <v>507</v>
      </c>
      <c r="L35" s="30">
        <v>45747</v>
      </c>
      <c r="N35" s="153"/>
      <c r="O35" s="150">
        <f t="shared" si="3"/>
        <v>0</v>
      </c>
      <c r="P35" s="150">
        <f t="shared" si="4"/>
        <v>0</v>
      </c>
      <c r="R35" s="149" t="s">
        <v>449</v>
      </c>
      <c r="S35" s="145">
        <v>0</v>
      </c>
      <c r="T35" s="145">
        <v>0</v>
      </c>
      <c r="U35" s="145">
        <v>0</v>
      </c>
      <c r="V35" s="145">
        <v>0</v>
      </c>
      <c r="W35" s="146">
        <f t="shared" si="1"/>
        <v>0</v>
      </c>
      <c r="Y35" s="142">
        <f t="shared" si="5"/>
        <v>0</v>
      </c>
      <c r="Z35" s="117">
        <f t="shared" si="2"/>
        <v>0</v>
      </c>
      <c r="AA35" s="117">
        <f t="shared" si="17"/>
        <v>0</v>
      </c>
      <c r="AB35" s="116">
        <f t="shared" si="18"/>
        <v>0</v>
      </c>
      <c r="AC35" s="116">
        <f t="shared" si="19"/>
        <v>0</v>
      </c>
    </row>
    <row r="36" spans="1:29" ht="38.25" x14ac:dyDescent="0.25">
      <c r="A36" s="131" t="s">
        <v>121</v>
      </c>
      <c r="B36" s="134" t="s">
        <v>436</v>
      </c>
      <c r="C36" s="132" t="s">
        <v>438</v>
      </c>
      <c r="D36" s="29" t="s">
        <v>97</v>
      </c>
      <c r="E36" s="41" t="s">
        <v>107</v>
      </c>
      <c r="F36" s="29" t="s">
        <v>465</v>
      </c>
      <c r="G36" s="29" t="s">
        <v>127</v>
      </c>
      <c r="H36" s="118"/>
      <c r="I36" s="29" t="s">
        <v>109</v>
      </c>
      <c r="J36" s="29" t="s">
        <v>110</v>
      </c>
      <c r="K36" s="29" t="s">
        <v>111</v>
      </c>
      <c r="L36" s="30">
        <v>45995</v>
      </c>
      <c r="N36" s="153"/>
      <c r="O36" s="150">
        <f t="shared" si="3"/>
        <v>0</v>
      </c>
      <c r="P36" s="150">
        <f t="shared" si="4"/>
        <v>0</v>
      </c>
      <c r="R36" s="145" t="s">
        <v>454</v>
      </c>
      <c r="S36" s="145">
        <v>2</v>
      </c>
      <c r="T36" s="145">
        <v>4</v>
      </c>
      <c r="U36" s="145">
        <v>4</v>
      </c>
      <c r="V36" s="145">
        <v>4</v>
      </c>
      <c r="W36" s="146">
        <f t="shared" si="1"/>
        <v>14</v>
      </c>
      <c r="Y36" s="142">
        <f t="shared" si="5"/>
        <v>14</v>
      </c>
      <c r="Z36" s="117">
        <f t="shared" si="2"/>
        <v>0</v>
      </c>
      <c r="AA36" s="117">
        <f t="shared" si="17"/>
        <v>0</v>
      </c>
      <c r="AB36" s="116">
        <f t="shared" si="18"/>
        <v>0</v>
      </c>
      <c r="AC36" s="116">
        <f t="shared" si="19"/>
        <v>0</v>
      </c>
    </row>
    <row r="37" spans="1:29" ht="38.25" x14ac:dyDescent="0.25">
      <c r="A37" s="131" t="s">
        <v>122</v>
      </c>
      <c r="B37" s="134" t="s">
        <v>436</v>
      </c>
      <c r="C37" s="132" t="s">
        <v>438</v>
      </c>
      <c r="D37" s="29" t="s">
        <v>125</v>
      </c>
      <c r="E37" s="41" t="s">
        <v>128</v>
      </c>
      <c r="F37" s="29" t="s">
        <v>465</v>
      </c>
      <c r="G37" s="119"/>
      <c r="H37" s="28" t="s">
        <v>60</v>
      </c>
      <c r="I37" s="29" t="s">
        <v>129</v>
      </c>
      <c r="J37" s="29" t="s">
        <v>130</v>
      </c>
      <c r="K37" s="29" t="s">
        <v>131</v>
      </c>
      <c r="L37" s="160" t="s">
        <v>132</v>
      </c>
      <c r="N37" s="153"/>
      <c r="O37" s="150">
        <f t="shared" si="3"/>
        <v>0</v>
      </c>
      <c r="P37" s="150">
        <f t="shared" si="4"/>
        <v>0</v>
      </c>
      <c r="R37" s="149" t="s">
        <v>449</v>
      </c>
      <c r="S37" s="145" t="s">
        <v>449</v>
      </c>
      <c r="T37" s="145" t="s">
        <v>449</v>
      </c>
      <c r="U37" s="145" t="s">
        <v>449</v>
      </c>
      <c r="V37" s="145" t="s">
        <v>449</v>
      </c>
      <c r="W37" s="146">
        <f t="shared" si="1"/>
        <v>0</v>
      </c>
      <c r="Y37" s="142">
        <f t="shared" si="5"/>
        <v>0</v>
      </c>
      <c r="Z37" s="117">
        <f t="shared" si="2"/>
        <v>0</v>
      </c>
      <c r="AA37" s="117">
        <f t="shared" si="17"/>
        <v>0</v>
      </c>
      <c r="AB37" s="116">
        <f t="shared" si="18"/>
        <v>0</v>
      </c>
      <c r="AC37" s="116">
        <f t="shared" si="19"/>
        <v>0</v>
      </c>
    </row>
    <row r="38" spans="1:29" ht="38.25" x14ac:dyDescent="0.25">
      <c r="A38" s="131" t="s">
        <v>123</v>
      </c>
      <c r="B38" s="134" t="s">
        <v>436</v>
      </c>
      <c r="C38" s="132" t="s">
        <v>438</v>
      </c>
      <c r="D38" s="29" t="s">
        <v>125</v>
      </c>
      <c r="E38" s="41" t="s">
        <v>128</v>
      </c>
      <c r="F38" s="29" t="s">
        <v>465</v>
      </c>
      <c r="G38" s="29" t="s">
        <v>466</v>
      </c>
      <c r="H38" s="128" t="s">
        <v>19</v>
      </c>
      <c r="I38" s="29" t="s">
        <v>134</v>
      </c>
      <c r="J38" s="29" t="s">
        <v>135</v>
      </c>
      <c r="K38" s="29" t="s">
        <v>136</v>
      </c>
      <c r="L38" s="137">
        <v>45819</v>
      </c>
      <c r="N38" s="153"/>
      <c r="O38" s="150">
        <f t="shared" si="3"/>
        <v>0</v>
      </c>
      <c r="P38" s="150">
        <f t="shared" si="4"/>
        <v>0</v>
      </c>
      <c r="R38" s="145" t="s">
        <v>454</v>
      </c>
      <c r="S38" s="145">
        <v>1</v>
      </c>
      <c r="T38" s="145">
        <v>2</v>
      </c>
      <c r="U38" s="145">
        <v>2</v>
      </c>
      <c r="V38" s="145">
        <v>2</v>
      </c>
      <c r="W38" s="146">
        <f t="shared" si="1"/>
        <v>7</v>
      </c>
      <c r="Y38" s="142">
        <f t="shared" si="5"/>
        <v>7</v>
      </c>
      <c r="Z38" s="117">
        <f t="shared" si="2"/>
        <v>0</v>
      </c>
      <c r="AA38" s="117">
        <f t="shared" si="17"/>
        <v>0</v>
      </c>
      <c r="AB38" s="116">
        <f t="shared" si="18"/>
        <v>0</v>
      </c>
      <c r="AC38" s="116">
        <f t="shared" si="19"/>
        <v>0</v>
      </c>
    </row>
    <row r="39" spans="1:29" ht="38.25" x14ac:dyDescent="0.25">
      <c r="A39" s="131" t="s">
        <v>124</v>
      </c>
      <c r="B39" s="134" t="s">
        <v>436</v>
      </c>
      <c r="C39" s="132" t="s">
        <v>438</v>
      </c>
      <c r="D39" s="29" t="s">
        <v>126</v>
      </c>
      <c r="E39" s="41" t="s">
        <v>128</v>
      </c>
      <c r="F39" s="29" t="s">
        <v>465</v>
      </c>
      <c r="G39" s="29" t="s">
        <v>562</v>
      </c>
      <c r="H39" s="128" t="s">
        <v>19</v>
      </c>
      <c r="I39" s="29" t="s">
        <v>134</v>
      </c>
      <c r="J39" s="29" t="s">
        <v>135</v>
      </c>
      <c r="K39" s="29" t="s">
        <v>136</v>
      </c>
      <c r="L39" s="137">
        <v>45819</v>
      </c>
      <c r="N39" s="153"/>
      <c r="O39" s="150">
        <f t="shared" si="3"/>
        <v>0</v>
      </c>
      <c r="P39" s="150">
        <f t="shared" si="4"/>
        <v>0</v>
      </c>
      <c r="R39" s="145" t="s">
        <v>454</v>
      </c>
      <c r="S39" s="145">
        <v>1</v>
      </c>
      <c r="T39" s="145">
        <v>2</v>
      </c>
      <c r="U39" s="145">
        <v>2</v>
      </c>
      <c r="V39" s="145">
        <v>2</v>
      </c>
      <c r="W39" s="146">
        <f t="shared" si="1"/>
        <v>7</v>
      </c>
      <c r="Y39" s="142">
        <f t="shared" si="5"/>
        <v>7</v>
      </c>
      <c r="Z39" s="117">
        <f t="shared" si="2"/>
        <v>0</v>
      </c>
      <c r="AA39" s="117">
        <f t="shared" si="17"/>
        <v>0</v>
      </c>
      <c r="AB39" s="116">
        <f t="shared" si="18"/>
        <v>0</v>
      </c>
      <c r="AC39" s="116">
        <f t="shared" si="19"/>
        <v>0</v>
      </c>
    </row>
    <row r="40" spans="1:29" ht="51" x14ac:dyDescent="0.25">
      <c r="A40" s="131" t="s">
        <v>425</v>
      </c>
      <c r="B40" s="134" t="s">
        <v>436</v>
      </c>
      <c r="C40" s="132" t="s">
        <v>438</v>
      </c>
      <c r="D40" s="29" t="s">
        <v>541</v>
      </c>
      <c r="E40" s="41" t="s">
        <v>17</v>
      </c>
      <c r="F40" s="29" t="s">
        <v>465</v>
      </c>
      <c r="G40" s="29" t="s">
        <v>427</v>
      </c>
      <c r="H40" s="128" t="s">
        <v>19</v>
      </c>
      <c r="I40" s="119"/>
      <c r="J40" s="119"/>
      <c r="K40" s="119"/>
      <c r="L40" s="42">
        <v>45990</v>
      </c>
      <c r="N40" s="153"/>
      <c r="O40" s="150">
        <f t="shared" ref="O40" si="35">N40*0.2</f>
        <v>0</v>
      </c>
      <c r="P40" s="150">
        <f t="shared" ref="P40" si="36">N40+O40</f>
        <v>0</v>
      </c>
      <c r="R40" s="145" t="s">
        <v>454</v>
      </c>
      <c r="S40" s="145">
        <v>1</v>
      </c>
      <c r="T40" s="145">
        <v>1</v>
      </c>
      <c r="U40" s="145">
        <v>1</v>
      </c>
      <c r="V40" s="145">
        <v>1</v>
      </c>
      <c r="W40" s="146">
        <f t="shared" ref="W40" si="37">SUM(S40:V40)</f>
        <v>4</v>
      </c>
      <c r="Y40" s="142">
        <f t="shared" ref="Y40" si="38">W40</f>
        <v>4</v>
      </c>
      <c r="Z40" s="117">
        <f t="shared" si="2"/>
        <v>0</v>
      </c>
      <c r="AA40" s="117">
        <f t="shared" ref="AA40:AA42" si="39">Y40*Z40</f>
        <v>0</v>
      </c>
      <c r="AB40" s="116">
        <f t="shared" ref="AB40:AB42" si="40">AA40*0.2</f>
        <v>0</v>
      </c>
      <c r="AC40" s="116">
        <f t="shared" ref="AC40:AC42" si="41">AA40+AB40</f>
        <v>0</v>
      </c>
    </row>
    <row r="41" spans="1:29" ht="63.75" x14ac:dyDescent="0.25">
      <c r="A41" s="131" t="s">
        <v>530</v>
      </c>
      <c r="B41" s="134" t="s">
        <v>436</v>
      </c>
      <c r="C41" s="132" t="s">
        <v>438</v>
      </c>
      <c r="D41" s="121" t="s">
        <v>540</v>
      </c>
      <c r="E41" s="41" t="s">
        <v>538</v>
      </c>
      <c r="F41" s="29" t="s">
        <v>465</v>
      </c>
      <c r="G41" s="119"/>
      <c r="H41" s="129" t="s">
        <v>19</v>
      </c>
      <c r="I41" s="48"/>
      <c r="J41" s="118"/>
      <c r="K41" s="114"/>
      <c r="L41" s="30">
        <v>44543</v>
      </c>
      <c r="N41" s="153"/>
      <c r="O41" s="150">
        <f t="shared" ref="O41" si="42">N41*0.2</f>
        <v>0</v>
      </c>
      <c r="P41" s="150">
        <f t="shared" ref="P41" si="43">N41+O41</f>
        <v>0</v>
      </c>
      <c r="R41" s="145" t="s">
        <v>454</v>
      </c>
      <c r="S41" s="147">
        <v>46357</v>
      </c>
      <c r="T41" s="145"/>
      <c r="U41" s="145"/>
      <c r="V41" s="145"/>
      <c r="W41" s="146">
        <f>COUNTA(S41:V41)</f>
        <v>1</v>
      </c>
      <c r="Y41" s="142">
        <f>W41</f>
        <v>1</v>
      </c>
      <c r="Z41" s="117">
        <f t="shared" si="2"/>
        <v>0</v>
      </c>
      <c r="AA41" s="117">
        <f t="shared" si="39"/>
        <v>0</v>
      </c>
      <c r="AB41" s="116">
        <f t="shared" si="40"/>
        <v>0</v>
      </c>
      <c r="AC41" s="116">
        <f t="shared" si="41"/>
        <v>0</v>
      </c>
    </row>
    <row r="42" spans="1:29" ht="25.5" x14ac:dyDescent="0.25">
      <c r="A42" s="131" t="s">
        <v>548</v>
      </c>
      <c r="B42" s="134" t="s">
        <v>436</v>
      </c>
      <c r="C42" s="132" t="s">
        <v>438</v>
      </c>
      <c r="D42" s="121" t="s">
        <v>547</v>
      </c>
      <c r="E42" s="28" t="s">
        <v>27</v>
      </c>
      <c r="F42" s="29" t="s">
        <v>465</v>
      </c>
      <c r="G42" s="119"/>
      <c r="H42" s="129" t="s">
        <v>19</v>
      </c>
      <c r="I42" s="48"/>
      <c r="J42" s="118"/>
      <c r="K42" s="114"/>
      <c r="L42" s="27">
        <v>2026</v>
      </c>
      <c r="N42" s="153"/>
      <c r="O42" s="150">
        <f t="shared" ref="O42" si="44">N42*0.2</f>
        <v>0</v>
      </c>
      <c r="P42" s="150">
        <f t="shared" ref="P42" si="45">N42+O42</f>
        <v>0</v>
      </c>
      <c r="R42" s="145" t="s">
        <v>454</v>
      </c>
      <c r="S42" s="145"/>
      <c r="T42" s="145"/>
      <c r="U42" s="145"/>
      <c r="V42" s="145">
        <v>1</v>
      </c>
      <c r="W42" s="146">
        <f>COUNTA(S42:V42)</f>
        <v>1</v>
      </c>
      <c r="Y42" s="142">
        <v>1</v>
      </c>
      <c r="Z42" s="117">
        <f t="shared" si="2"/>
        <v>0</v>
      </c>
      <c r="AA42" s="117">
        <f t="shared" si="39"/>
        <v>0</v>
      </c>
      <c r="AB42" s="117">
        <f t="shared" si="40"/>
        <v>0</v>
      </c>
      <c r="AC42" s="117">
        <f t="shared" si="41"/>
        <v>0</v>
      </c>
    </row>
    <row r="43" spans="1:29" ht="51" x14ac:dyDescent="0.25">
      <c r="A43" s="131" t="s">
        <v>552</v>
      </c>
      <c r="B43" s="134" t="s">
        <v>436</v>
      </c>
      <c r="C43" s="132" t="s">
        <v>438</v>
      </c>
      <c r="D43" s="29" t="s">
        <v>550</v>
      </c>
      <c r="E43" s="28" t="s">
        <v>17</v>
      </c>
      <c r="F43" s="29" t="s">
        <v>465</v>
      </c>
      <c r="G43" s="29" t="s">
        <v>559</v>
      </c>
      <c r="H43" s="129" t="s">
        <v>19</v>
      </c>
      <c r="I43" s="48"/>
      <c r="J43" s="118"/>
      <c r="K43" s="114"/>
      <c r="L43" s="114"/>
      <c r="N43" s="153"/>
      <c r="O43" s="150">
        <f>N43*0.2</f>
        <v>0</v>
      </c>
      <c r="P43" s="150">
        <f>N43+O43</f>
        <v>0</v>
      </c>
      <c r="R43" s="145" t="s">
        <v>454</v>
      </c>
      <c r="S43" s="148">
        <v>1</v>
      </c>
      <c r="T43" s="145">
        <v>1</v>
      </c>
      <c r="U43" s="145">
        <v>1</v>
      </c>
      <c r="V43" s="145">
        <v>1</v>
      </c>
      <c r="W43" s="146">
        <f>COUNTA(S43:V43)</f>
        <v>4</v>
      </c>
      <c r="Y43" s="142">
        <f>W43</f>
        <v>4</v>
      </c>
      <c r="Z43" s="117">
        <f>N43</f>
        <v>0</v>
      </c>
      <c r="AA43" s="117">
        <f>Y43*Z43</f>
        <v>0</v>
      </c>
      <c r="AB43" s="116">
        <f>AA43*0.2</f>
        <v>0</v>
      </c>
      <c r="AC43" s="116">
        <f>AA43+AB43</f>
        <v>0</v>
      </c>
    </row>
    <row r="44" spans="1:29" ht="21.95" customHeight="1" x14ac:dyDescent="0.25">
      <c r="A44" s="131" t="s">
        <v>155</v>
      </c>
      <c r="B44" s="132" t="s">
        <v>436</v>
      </c>
      <c r="C44" s="132" t="s">
        <v>439</v>
      </c>
      <c r="D44" s="29" t="s">
        <v>476</v>
      </c>
      <c r="E44" s="28" t="s">
        <v>17</v>
      </c>
      <c r="F44" s="130" t="s">
        <v>482</v>
      </c>
      <c r="G44" s="119"/>
      <c r="H44" s="41" t="s">
        <v>19</v>
      </c>
      <c r="I44" s="114"/>
      <c r="J44" s="114"/>
      <c r="K44" s="28" t="s">
        <v>179</v>
      </c>
      <c r="L44" s="135">
        <v>45821</v>
      </c>
      <c r="N44" s="153"/>
      <c r="O44" s="150">
        <f t="shared" si="3"/>
        <v>0</v>
      </c>
      <c r="P44" s="150">
        <f t="shared" si="4"/>
        <v>0</v>
      </c>
      <c r="R44" s="145" t="s">
        <v>454</v>
      </c>
      <c r="S44" s="146">
        <v>0</v>
      </c>
      <c r="T44" s="146">
        <v>1</v>
      </c>
      <c r="U44" s="146">
        <v>1</v>
      </c>
      <c r="V44" s="146">
        <v>1</v>
      </c>
      <c r="W44" s="146">
        <f t="shared" si="1"/>
        <v>3</v>
      </c>
      <c r="Y44" s="142">
        <f t="shared" si="5"/>
        <v>3</v>
      </c>
      <c r="Z44" s="117">
        <f t="shared" ref="Z44:Z70" si="46">N44</f>
        <v>0</v>
      </c>
      <c r="AA44" s="117">
        <f t="shared" si="17"/>
        <v>0</v>
      </c>
      <c r="AB44" s="116">
        <f t="shared" si="18"/>
        <v>0</v>
      </c>
      <c r="AC44" s="116">
        <f t="shared" si="19"/>
        <v>0</v>
      </c>
    </row>
    <row r="45" spans="1:29" ht="20.100000000000001" customHeight="1" x14ac:dyDescent="0.25">
      <c r="A45" s="131" t="s">
        <v>156</v>
      </c>
      <c r="B45" s="132" t="s">
        <v>436</v>
      </c>
      <c r="C45" s="132" t="s">
        <v>439</v>
      </c>
      <c r="D45" s="29" t="s">
        <v>26</v>
      </c>
      <c r="E45" s="28" t="s">
        <v>27</v>
      </c>
      <c r="F45" s="130" t="s">
        <v>482</v>
      </c>
      <c r="G45" s="119"/>
      <c r="H45" s="41" t="s">
        <v>19</v>
      </c>
      <c r="I45" s="114"/>
      <c r="J45" s="114"/>
      <c r="K45" s="114"/>
      <c r="L45" s="136">
        <v>45007</v>
      </c>
      <c r="N45" s="153"/>
      <c r="O45" s="150">
        <f t="shared" si="3"/>
        <v>0</v>
      </c>
      <c r="P45" s="150">
        <f t="shared" si="4"/>
        <v>0</v>
      </c>
      <c r="R45" s="145" t="s">
        <v>454</v>
      </c>
      <c r="S45" s="145">
        <v>0</v>
      </c>
      <c r="T45" s="145">
        <v>0</v>
      </c>
      <c r="U45" s="145">
        <v>0</v>
      </c>
      <c r="V45" s="145">
        <v>1</v>
      </c>
      <c r="W45" s="146">
        <f t="shared" si="1"/>
        <v>1</v>
      </c>
      <c r="Y45" s="142">
        <f t="shared" si="5"/>
        <v>1</v>
      </c>
      <c r="Z45" s="117">
        <f t="shared" si="46"/>
        <v>0</v>
      </c>
      <c r="AA45" s="117">
        <f t="shared" si="17"/>
        <v>0</v>
      </c>
      <c r="AB45" s="116">
        <f t="shared" si="18"/>
        <v>0</v>
      </c>
      <c r="AC45" s="116">
        <f t="shared" si="19"/>
        <v>0</v>
      </c>
    </row>
    <row r="46" spans="1:29" ht="21.6" customHeight="1" x14ac:dyDescent="0.25">
      <c r="A46" s="131" t="s">
        <v>157</v>
      </c>
      <c r="B46" s="132" t="s">
        <v>436</v>
      </c>
      <c r="C46" s="132" t="s">
        <v>439</v>
      </c>
      <c r="D46" s="29" t="s">
        <v>29</v>
      </c>
      <c r="E46" s="28" t="s">
        <v>30</v>
      </c>
      <c r="F46" s="130" t="s">
        <v>482</v>
      </c>
      <c r="G46" s="29" t="s">
        <v>165</v>
      </c>
      <c r="H46" s="41" t="s">
        <v>19</v>
      </c>
      <c r="I46" s="41" t="s">
        <v>167</v>
      </c>
      <c r="J46" s="28" t="s">
        <v>168</v>
      </c>
      <c r="K46" s="27" t="s">
        <v>508</v>
      </c>
      <c r="L46" s="30">
        <v>45747</v>
      </c>
      <c r="N46" s="153"/>
      <c r="O46" s="150">
        <f t="shared" si="3"/>
        <v>0</v>
      </c>
      <c r="P46" s="150">
        <f t="shared" si="4"/>
        <v>0</v>
      </c>
      <c r="R46" s="149" t="s">
        <v>449</v>
      </c>
      <c r="S46" s="145">
        <v>0</v>
      </c>
      <c r="T46" s="145">
        <v>0</v>
      </c>
      <c r="U46" s="145">
        <v>0</v>
      </c>
      <c r="V46" s="145">
        <v>0</v>
      </c>
      <c r="W46" s="146">
        <f t="shared" si="1"/>
        <v>0</v>
      </c>
      <c r="Y46" s="142">
        <f t="shared" si="5"/>
        <v>0</v>
      </c>
      <c r="Z46" s="117">
        <f t="shared" si="46"/>
        <v>0</v>
      </c>
      <c r="AA46" s="117">
        <f t="shared" si="17"/>
        <v>0</v>
      </c>
      <c r="AB46" s="116">
        <f t="shared" si="18"/>
        <v>0</v>
      </c>
      <c r="AC46" s="116">
        <f t="shared" si="19"/>
        <v>0</v>
      </c>
    </row>
    <row r="47" spans="1:29" ht="21.6" customHeight="1" x14ac:dyDescent="0.25">
      <c r="A47" s="131" t="s">
        <v>158</v>
      </c>
      <c r="B47" s="132" t="s">
        <v>436</v>
      </c>
      <c r="C47" s="132" t="s">
        <v>439</v>
      </c>
      <c r="D47" s="29" t="s">
        <v>29</v>
      </c>
      <c r="E47" s="28" t="s">
        <v>30</v>
      </c>
      <c r="F47" s="130" t="s">
        <v>482</v>
      </c>
      <c r="G47" s="29" t="s">
        <v>170</v>
      </c>
      <c r="H47" s="41" t="s">
        <v>19</v>
      </c>
      <c r="I47" s="41" t="s">
        <v>167</v>
      </c>
      <c r="J47" s="28" t="s">
        <v>37</v>
      </c>
      <c r="K47" s="27" t="s">
        <v>509</v>
      </c>
      <c r="L47" s="30">
        <v>45531</v>
      </c>
      <c r="N47" s="153"/>
      <c r="O47" s="150">
        <f t="shared" si="3"/>
        <v>0</v>
      </c>
      <c r="P47" s="150">
        <f t="shared" si="4"/>
        <v>0</v>
      </c>
      <c r="R47" s="145" t="s">
        <v>454</v>
      </c>
      <c r="S47" s="145">
        <v>0</v>
      </c>
      <c r="T47" s="145">
        <v>0</v>
      </c>
      <c r="U47" s="145">
        <v>0</v>
      </c>
      <c r="V47" s="145">
        <v>1</v>
      </c>
      <c r="W47" s="146">
        <f t="shared" si="1"/>
        <v>1</v>
      </c>
      <c r="Y47" s="142">
        <f t="shared" si="5"/>
        <v>1</v>
      </c>
      <c r="Z47" s="117">
        <f t="shared" si="46"/>
        <v>0</v>
      </c>
      <c r="AA47" s="117">
        <f t="shared" si="17"/>
        <v>0</v>
      </c>
      <c r="AB47" s="116">
        <f t="shared" si="18"/>
        <v>0</v>
      </c>
      <c r="AC47" s="116">
        <f t="shared" si="19"/>
        <v>0</v>
      </c>
    </row>
    <row r="48" spans="1:29" ht="27.95" customHeight="1" x14ac:dyDescent="0.25">
      <c r="A48" s="131" t="s">
        <v>159</v>
      </c>
      <c r="B48" s="132" t="s">
        <v>436</v>
      </c>
      <c r="C48" s="132" t="s">
        <v>439</v>
      </c>
      <c r="D48" s="29" t="s">
        <v>29</v>
      </c>
      <c r="E48" s="28" t="s">
        <v>30</v>
      </c>
      <c r="F48" s="130" t="s">
        <v>482</v>
      </c>
      <c r="G48" s="29" t="s">
        <v>172</v>
      </c>
      <c r="H48" s="41" t="s">
        <v>19</v>
      </c>
      <c r="I48" s="41" t="s">
        <v>167</v>
      </c>
      <c r="J48" s="28" t="s">
        <v>37</v>
      </c>
      <c r="K48" s="27" t="s">
        <v>173</v>
      </c>
      <c r="L48" s="30">
        <v>45531</v>
      </c>
      <c r="N48" s="153"/>
      <c r="O48" s="150">
        <f t="shared" si="3"/>
        <v>0</v>
      </c>
      <c r="P48" s="150">
        <f t="shared" si="4"/>
        <v>0</v>
      </c>
      <c r="R48" s="145" t="s">
        <v>454</v>
      </c>
      <c r="S48" s="145">
        <v>0</v>
      </c>
      <c r="T48" s="145">
        <v>0</v>
      </c>
      <c r="U48" s="145">
        <v>0</v>
      </c>
      <c r="V48" s="145">
        <v>1</v>
      </c>
      <c r="W48" s="146">
        <f t="shared" si="1"/>
        <v>1</v>
      </c>
      <c r="Y48" s="142">
        <f t="shared" si="5"/>
        <v>1</v>
      </c>
      <c r="Z48" s="117">
        <f t="shared" si="46"/>
        <v>0</v>
      </c>
      <c r="AA48" s="117">
        <f t="shared" si="17"/>
        <v>0</v>
      </c>
      <c r="AB48" s="116">
        <f t="shared" si="18"/>
        <v>0</v>
      </c>
      <c r="AC48" s="116">
        <f t="shared" si="19"/>
        <v>0</v>
      </c>
    </row>
    <row r="49" spans="1:29" ht="51" x14ac:dyDescent="0.25">
      <c r="A49" s="131" t="s">
        <v>160</v>
      </c>
      <c r="B49" s="132" t="s">
        <v>436</v>
      </c>
      <c r="C49" s="132" t="s">
        <v>439</v>
      </c>
      <c r="D49" s="29" t="s">
        <v>99</v>
      </c>
      <c r="E49" s="41" t="s">
        <v>17</v>
      </c>
      <c r="F49" s="130" t="s">
        <v>482</v>
      </c>
      <c r="G49" s="29" t="s">
        <v>164</v>
      </c>
      <c r="H49" s="48"/>
      <c r="I49" s="119"/>
      <c r="J49" s="119"/>
      <c r="K49" s="119"/>
      <c r="L49" s="138">
        <v>45805</v>
      </c>
      <c r="N49" s="153"/>
      <c r="O49" s="150">
        <f t="shared" si="3"/>
        <v>0</v>
      </c>
      <c r="P49" s="150">
        <f t="shared" si="4"/>
        <v>0</v>
      </c>
      <c r="R49" s="145" t="s">
        <v>454</v>
      </c>
      <c r="S49" s="145">
        <v>0</v>
      </c>
      <c r="T49" s="145">
        <v>1</v>
      </c>
      <c r="U49" s="145">
        <v>1</v>
      </c>
      <c r="V49" s="145">
        <v>1</v>
      </c>
      <c r="W49" s="146">
        <f t="shared" si="1"/>
        <v>3</v>
      </c>
      <c r="Y49" s="142">
        <f t="shared" si="5"/>
        <v>3</v>
      </c>
      <c r="Z49" s="117">
        <f t="shared" si="46"/>
        <v>0</v>
      </c>
      <c r="AA49" s="117">
        <f t="shared" si="17"/>
        <v>0</v>
      </c>
      <c r="AB49" s="116">
        <f t="shared" si="18"/>
        <v>0</v>
      </c>
      <c r="AC49" s="116">
        <f t="shared" si="19"/>
        <v>0</v>
      </c>
    </row>
    <row r="50" spans="1:29" ht="51" x14ac:dyDescent="0.25">
      <c r="A50" s="131" t="s">
        <v>161</v>
      </c>
      <c r="B50" s="132" t="s">
        <v>436</v>
      </c>
      <c r="C50" s="132" t="s">
        <v>439</v>
      </c>
      <c r="D50" s="29" t="s">
        <v>560</v>
      </c>
      <c r="E50" s="41" t="s">
        <v>17</v>
      </c>
      <c r="F50" s="130" t="s">
        <v>482</v>
      </c>
      <c r="G50" s="29" t="s">
        <v>164</v>
      </c>
      <c r="H50" s="48"/>
      <c r="I50" s="119"/>
      <c r="J50" s="119"/>
      <c r="K50" s="119"/>
      <c r="L50" s="120"/>
      <c r="N50" s="153"/>
      <c r="O50" s="150">
        <f t="shared" ref="O50:O52" si="47">N50*0.2</f>
        <v>0</v>
      </c>
      <c r="P50" s="150">
        <f t="shared" ref="P50:P52" si="48">N50+O50</f>
        <v>0</v>
      </c>
      <c r="R50" s="145" t="s">
        <v>454</v>
      </c>
      <c r="S50" s="145">
        <v>1</v>
      </c>
      <c r="T50" s="145">
        <v>1</v>
      </c>
      <c r="U50" s="145">
        <v>1</v>
      </c>
      <c r="V50" s="145">
        <v>1</v>
      </c>
      <c r="W50" s="146">
        <f t="shared" ref="W50" si="49">SUM(S50:V50)</f>
        <v>4</v>
      </c>
      <c r="Y50" s="142">
        <f t="shared" ref="Y50" si="50">W50</f>
        <v>4</v>
      </c>
      <c r="Z50" s="117">
        <f t="shared" ref="Z50:Z52" si="51">N50</f>
        <v>0</v>
      </c>
      <c r="AA50" s="117">
        <f t="shared" ref="AA50:AA52" si="52">Y50*Z50</f>
        <v>0</v>
      </c>
      <c r="AB50" s="116">
        <f t="shared" ref="AB50:AB52" si="53">AA50*0.2</f>
        <v>0</v>
      </c>
      <c r="AC50" s="116">
        <f t="shared" ref="AC50:AC52" si="54">AA50+AB50</f>
        <v>0</v>
      </c>
    </row>
    <row r="51" spans="1:29" ht="63.75" x14ac:dyDescent="0.25">
      <c r="A51" s="131" t="s">
        <v>162</v>
      </c>
      <c r="B51" s="132" t="s">
        <v>436</v>
      </c>
      <c r="C51" s="132" t="s">
        <v>439</v>
      </c>
      <c r="D51" s="121" t="s">
        <v>540</v>
      </c>
      <c r="E51" s="41" t="s">
        <v>538</v>
      </c>
      <c r="F51" s="130" t="s">
        <v>482</v>
      </c>
      <c r="G51" s="119"/>
      <c r="H51" s="129" t="s">
        <v>19</v>
      </c>
      <c r="I51" s="48"/>
      <c r="J51" s="118"/>
      <c r="K51" s="114"/>
      <c r="L51" s="30">
        <v>45068</v>
      </c>
      <c r="N51" s="153"/>
      <c r="O51" s="150">
        <f t="shared" si="47"/>
        <v>0</v>
      </c>
      <c r="P51" s="150">
        <f t="shared" si="48"/>
        <v>0</v>
      </c>
      <c r="R51" s="145" t="s">
        <v>454</v>
      </c>
      <c r="S51" s="145"/>
      <c r="T51" s="145"/>
      <c r="U51" s="147">
        <v>46874</v>
      </c>
      <c r="V51" s="145"/>
      <c r="W51" s="146">
        <f>COUNTA(S51:V51)</f>
        <v>1</v>
      </c>
      <c r="Y51" s="142">
        <f>W51</f>
        <v>1</v>
      </c>
      <c r="Z51" s="117">
        <f t="shared" si="51"/>
        <v>0</v>
      </c>
      <c r="AA51" s="117">
        <f t="shared" si="52"/>
        <v>0</v>
      </c>
      <c r="AB51" s="116">
        <f t="shared" si="53"/>
        <v>0</v>
      </c>
      <c r="AC51" s="116">
        <f t="shared" si="54"/>
        <v>0</v>
      </c>
    </row>
    <row r="52" spans="1:29" ht="25.5" x14ac:dyDescent="0.25">
      <c r="A52" s="131" t="s">
        <v>163</v>
      </c>
      <c r="B52" s="132" t="s">
        <v>436</v>
      </c>
      <c r="C52" s="132" t="s">
        <v>439</v>
      </c>
      <c r="D52" s="121" t="s">
        <v>547</v>
      </c>
      <c r="E52" s="28" t="s">
        <v>27</v>
      </c>
      <c r="F52" s="130" t="s">
        <v>482</v>
      </c>
      <c r="G52" s="119"/>
      <c r="H52" s="129" t="s">
        <v>19</v>
      </c>
      <c r="I52" s="48"/>
      <c r="J52" s="118"/>
      <c r="K52" s="114"/>
      <c r="L52" s="27">
        <v>2026</v>
      </c>
      <c r="N52" s="153"/>
      <c r="O52" s="150">
        <f t="shared" si="47"/>
        <v>0</v>
      </c>
      <c r="P52" s="150">
        <f t="shared" si="48"/>
        <v>0</v>
      </c>
      <c r="R52" s="145" t="s">
        <v>454</v>
      </c>
      <c r="S52" s="145"/>
      <c r="T52" s="145"/>
      <c r="U52" s="145"/>
      <c r="V52" s="145">
        <v>1</v>
      </c>
      <c r="W52" s="146">
        <f>COUNTA(S52:V52)</f>
        <v>1</v>
      </c>
      <c r="Y52" s="142">
        <f>W52</f>
        <v>1</v>
      </c>
      <c r="Z52" s="117">
        <f t="shared" si="51"/>
        <v>0</v>
      </c>
      <c r="AA52" s="117">
        <f t="shared" si="52"/>
        <v>0</v>
      </c>
      <c r="AB52" s="116">
        <f t="shared" si="53"/>
        <v>0</v>
      </c>
      <c r="AC52" s="116">
        <f t="shared" si="54"/>
        <v>0</v>
      </c>
    </row>
    <row r="53" spans="1:29" ht="38.25" x14ac:dyDescent="0.25">
      <c r="A53" s="131" t="s">
        <v>555</v>
      </c>
      <c r="B53" s="132" t="s">
        <v>436</v>
      </c>
      <c r="C53" s="132" t="s">
        <v>439</v>
      </c>
      <c r="D53" s="29" t="s">
        <v>550</v>
      </c>
      <c r="E53" s="28" t="s">
        <v>17</v>
      </c>
      <c r="F53" s="130" t="s">
        <v>482</v>
      </c>
      <c r="G53" s="130" t="s">
        <v>556</v>
      </c>
      <c r="H53" s="129" t="s">
        <v>19</v>
      </c>
      <c r="I53" s="48"/>
      <c r="J53" s="118"/>
      <c r="K53" s="114"/>
      <c r="L53" s="114"/>
      <c r="N53" s="153"/>
      <c r="O53" s="150">
        <f>N53*0.2</f>
        <v>0</v>
      </c>
      <c r="P53" s="150">
        <f>N53+O53</f>
        <v>0</v>
      </c>
      <c r="R53" s="145" t="s">
        <v>454</v>
      </c>
      <c r="S53" s="148">
        <v>1</v>
      </c>
      <c r="T53" s="145">
        <v>1</v>
      </c>
      <c r="U53" s="145">
        <v>1</v>
      </c>
      <c r="V53" s="145">
        <v>1</v>
      </c>
      <c r="W53" s="146">
        <f>COUNTA(S53:V53)</f>
        <v>4</v>
      </c>
      <c r="Y53" s="142">
        <f>W53</f>
        <v>4</v>
      </c>
      <c r="Z53" s="117">
        <f>N53</f>
        <v>0</v>
      </c>
      <c r="AA53" s="117">
        <f>Y53*Z53</f>
        <v>0</v>
      </c>
      <c r="AB53" s="116">
        <f>AA53*0.2</f>
        <v>0</v>
      </c>
      <c r="AC53" s="116">
        <f>AA53+AB53</f>
        <v>0</v>
      </c>
    </row>
    <row r="54" spans="1:29" ht="18.600000000000001" customHeight="1" x14ac:dyDescent="0.25">
      <c r="A54" s="131" t="s">
        <v>184</v>
      </c>
      <c r="B54" s="132" t="s">
        <v>436</v>
      </c>
      <c r="C54" s="132" t="s">
        <v>440</v>
      </c>
      <c r="D54" s="29" t="s">
        <v>189</v>
      </c>
      <c r="E54" s="28" t="s">
        <v>17</v>
      </c>
      <c r="F54" s="29" t="s">
        <v>467</v>
      </c>
      <c r="G54" s="119"/>
      <c r="H54" s="41" t="s">
        <v>149</v>
      </c>
      <c r="I54" s="114"/>
      <c r="J54" s="114"/>
      <c r="K54" s="118"/>
      <c r="L54" s="135">
        <v>45819</v>
      </c>
      <c r="N54" s="153"/>
      <c r="O54" s="150">
        <f t="shared" si="3"/>
        <v>0</v>
      </c>
      <c r="P54" s="150">
        <f t="shared" si="4"/>
        <v>0</v>
      </c>
      <c r="R54" s="145" t="s">
        <v>454</v>
      </c>
      <c r="S54" s="146">
        <v>0</v>
      </c>
      <c r="T54" s="146">
        <v>1</v>
      </c>
      <c r="U54" s="146">
        <v>1</v>
      </c>
      <c r="V54" s="146">
        <v>1</v>
      </c>
      <c r="W54" s="146">
        <f t="shared" si="1"/>
        <v>3</v>
      </c>
      <c r="Y54" s="142">
        <f t="shared" si="5"/>
        <v>3</v>
      </c>
      <c r="Z54" s="117">
        <f t="shared" si="46"/>
        <v>0</v>
      </c>
      <c r="AA54" s="117">
        <f t="shared" si="17"/>
        <v>0</v>
      </c>
      <c r="AB54" s="116">
        <f t="shared" si="18"/>
        <v>0</v>
      </c>
      <c r="AC54" s="116">
        <f t="shared" si="19"/>
        <v>0</v>
      </c>
    </row>
    <row r="55" spans="1:29" ht="20.100000000000001" customHeight="1" x14ac:dyDescent="0.25">
      <c r="A55" s="131" t="s">
        <v>185</v>
      </c>
      <c r="B55" s="132" t="s">
        <v>436</v>
      </c>
      <c r="C55" s="132" t="s">
        <v>440</v>
      </c>
      <c r="D55" s="29" t="s">
        <v>26</v>
      </c>
      <c r="E55" s="28" t="s">
        <v>27</v>
      </c>
      <c r="F55" s="29" t="s">
        <v>467</v>
      </c>
      <c r="G55" s="119"/>
      <c r="H55" s="41" t="s">
        <v>149</v>
      </c>
      <c r="I55" s="114"/>
      <c r="J55" s="114"/>
      <c r="K55" s="114"/>
      <c r="L55" s="136">
        <v>45007</v>
      </c>
      <c r="N55" s="153"/>
      <c r="O55" s="150">
        <f t="shared" si="3"/>
        <v>0</v>
      </c>
      <c r="P55" s="150">
        <f t="shared" si="4"/>
        <v>0</v>
      </c>
      <c r="R55" s="145" t="s">
        <v>454</v>
      </c>
      <c r="S55" s="145">
        <v>0</v>
      </c>
      <c r="T55" s="145">
        <v>0</v>
      </c>
      <c r="U55" s="145">
        <v>0</v>
      </c>
      <c r="V55" s="145">
        <v>1</v>
      </c>
      <c r="W55" s="146">
        <f t="shared" si="1"/>
        <v>1</v>
      </c>
      <c r="Y55" s="142">
        <f t="shared" si="5"/>
        <v>1</v>
      </c>
      <c r="Z55" s="117">
        <f t="shared" si="46"/>
        <v>0</v>
      </c>
      <c r="AA55" s="117">
        <f t="shared" si="17"/>
        <v>0</v>
      </c>
      <c r="AB55" s="116">
        <f t="shared" si="18"/>
        <v>0</v>
      </c>
      <c r="AC55" s="116">
        <f t="shared" si="19"/>
        <v>0</v>
      </c>
    </row>
    <row r="56" spans="1:29" ht="17.45" customHeight="1" x14ac:dyDescent="0.25">
      <c r="A56" s="131" t="s">
        <v>186</v>
      </c>
      <c r="B56" s="132" t="s">
        <v>436</v>
      </c>
      <c r="C56" s="132" t="s">
        <v>440</v>
      </c>
      <c r="D56" s="29" t="s">
        <v>29</v>
      </c>
      <c r="E56" s="28" t="s">
        <v>30</v>
      </c>
      <c r="F56" s="29" t="s">
        <v>467</v>
      </c>
      <c r="G56" s="29" t="s">
        <v>192</v>
      </c>
      <c r="H56" s="41" t="s">
        <v>149</v>
      </c>
      <c r="I56" s="41" t="s">
        <v>193</v>
      </c>
      <c r="J56" s="28" t="s">
        <v>91</v>
      </c>
      <c r="K56" s="27" t="s">
        <v>510</v>
      </c>
      <c r="L56" s="30">
        <v>45530</v>
      </c>
      <c r="N56" s="153"/>
      <c r="O56" s="150">
        <f t="shared" si="3"/>
        <v>0</v>
      </c>
      <c r="P56" s="150">
        <f t="shared" si="4"/>
        <v>0</v>
      </c>
      <c r="R56" s="145" t="s">
        <v>454</v>
      </c>
      <c r="S56" s="145">
        <v>0</v>
      </c>
      <c r="T56" s="145">
        <v>0</v>
      </c>
      <c r="U56" s="145">
        <v>0</v>
      </c>
      <c r="V56" s="145">
        <v>1</v>
      </c>
      <c r="W56" s="146">
        <f t="shared" si="1"/>
        <v>1</v>
      </c>
      <c r="Y56" s="142">
        <f t="shared" si="5"/>
        <v>1</v>
      </c>
      <c r="Z56" s="117">
        <f t="shared" si="46"/>
        <v>0</v>
      </c>
      <c r="AA56" s="117">
        <f t="shared" si="17"/>
        <v>0</v>
      </c>
      <c r="AB56" s="116">
        <f t="shared" si="18"/>
        <v>0</v>
      </c>
      <c r="AC56" s="116">
        <f t="shared" si="19"/>
        <v>0</v>
      </c>
    </row>
    <row r="57" spans="1:29" ht="17.45" customHeight="1" x14ac:dyDescent="0.25">
      <c r="A57" s="131" t="s">
        <v>187</v>
      </c>
      <c r="B57" s="132" t="s">
        <v>436</v>
      </c>
      <c r="C57" s="132" t="s">
        <v>440</v>
      </c>
      <c r="D57" s="29" t="s">
        <v>29</v>
      </c>
      <c r="E57" s="28" t="s">
        <v>30</v>
      </c>
      <c r="F57" s="29" t="s">
        <v>467</v>
      </c>
      <c r="G57" s="29" t="s">
        <v>195</v>
      </c>
      <c r="H57" s="28" t="s">
        <v>149</v>
      </c>
      <c r="I57" s="41" t="s">
        <v>193</v>
      </c>
      <c r="J57" s="28" t="s">
        <v>168</v>
      </c>
      <c r="K57" s="27" t="s">
        <v>196</v>
      </c>
      <c r="L57" s="30">
        <v>45530</v>
      </c>
      <c r="N57" s="153"/>
      <c r="O57" s="150">
        <f t="shared" si="3"/>
        <v>0</v>
      </c>
      <c r="P57" s="150">
        <f t="shared" si="4"/>
        <v>0</v>
      </c>
      <c r="R57" s="145" t="s">
        <v>454</v>
      </c>
      <c r="S57" s="145">
        <v>0</v>
      </c>
      <c r="T57" s="145">
        <v>0</v>
      </c>
      <c r="U57" s="145">
        <v>0</v>
      </c>
      <c r="V57" s="145">
        <v>1</v>
      </c>
      <c r="W57" s="146">
        <f t="shared" si="1"/>
        <v>1</v>
      </c>
      <c r="Y57" s="142">
        <f t="shared" si="5"/>
        <v>1</v>
      </c>
      <c r="Z57" s="117">
        <f t="shared" si="46"/>
        <v>0</v>
      </c>
      <c r="AA57" s="117">
        <f t="shared" si="17"/>
        <v>0</v>
      </c>
      <c r="AB57" s="116">
        <f t="shared" si="18"/>
        <v>0</v>
      </c>
      <c r="AC57" s="116">
        <f t="shared" si="19"/>
        <v>0</v>
      </c>
    </row>
    <row r="58" spans="1:29" ht="51" x14ac:dyDescent="0.25">
      <c r="A58" s="131" t="s">
        <v>188</v>
      </c>
      <c r="B58" s="132" t="s">
        <v>436</v>
      </c>
      <c r="C58" s="132" t="s">
        <v>440</v>
      </c>
      <c r="D58" s="29" t="s">
        <v>526</v>
      </c>
      <c r="E58" s="41" t="s">
        <v>527</v>
      </c>
      <c r="F58" s="29" t="s">
        <v>467</v>
      </c>
      <c r="G58" s="130" t="s">
        <v>558</v>
      </c>
      <c r="H58" s="28" t="s">
        <v>198</v>
      </c>
      <c r="I58" s="41" t="s">
        <v>199</v>
      </c>
      <c r="J58" s="41" t="s">
        <v>200</v>
      </c>
      <c r="K58" s="114"/>
      <c r="L58" s="30">
        <v>45268</v>
      </c>
      <c r="N58" s="153"/>
      <c r="O58" s="150">
        <f t="shared" si="3"/>
        <v>0</v>
      </c>
      <c r="P58" s="150">
        <f t="shared" si="4"/>
        <v>0</v>
      </c>
      <c r="R58" s="145" t="s">
        <v>454</v>
      </c>
      <c r="S58" s="145">
        <v>0</v>
      </c>
      <c r="T58" s="145">
        <v>1</v>
      </c>
      <c r="U58" s="145">
        <v>0</v>
      </c>
      <c r="V58" s="145">
        <v>0</v>
      </c>
      <c r="W58" s="146">
        <f t="shared" si="1"/>
        <v>1</v>
      </c>
      <c r="Y58" s="142">
        <f t="shared" si="5"/>
        <v>1</v>
      </c>
      <c r="Z58" s="117">
        <f t="shared" si="46"/>
        <v>0</v>
      </c>
      <c r="AA58" s="117">
        <f t="shared" si="17"/>
        <v>0</v>
      </c>
      <c r="AB58" s="116">
        <f t="shared" si="18"/>
        <v>0</v>
      </c>
      <c r="AC58" s="116">
        <f t="shared" si="19"/>
        <v>0</v>
      </c>
    </row>
    <row r="59" spans="1:29" ht="25.5" x14ac:dyDescent="0.25">
      <c r="A59" s="131" t="s">
        <v>557</v>
      </c>
      <c r="B59" s="132" t="s">
        <v>436</v>
      </c>
      <c r="C59" s="132" t="s">
        <v>440</v>
      </c>
      <c r="D59" s="29" t="s">
        <v>550</v>
      </c>
      <c r="E59" s="28" t="s">
        <v>17</v>
      </c>
      <c r="F59" s="29" t="s">
        <v>467</v>
      </c>
      <c r="G59" s="130" t="s">
        <v>558</v>
      </c>
      <c r="H59" s="28" t="s">
        <v>198</v>
      </c>
      <c r="I59" s="48"/>
      <c r="J59" s="118"/>
      <c r="K59" s="114"/>
      <c r="L59" s="114"/>
      <c r="N59" s="153"/>
      <c r="O59" s="150">
        <f>N59*0.2</f>
        <v>0</v>
      </c>
      <c r="P59" s="150">
        <f>N59+O59</f>
        <v>0</v>
      </c>
      <c r="R59" s="145" t="s">
        <v>454</v>
      </c>
      <c r="S59" s="148">
        <v>1</v>
      </c>
      <c r="T59" s="145">
        <v>1</v>
      </c>
      <c r="U59" s="145">
        <v>1</v>
      </c>
      <c r="V59" s="145">
        <v>1</v>
      </c>
      <c r="W59" s="146">
        <f>COUNTA(S59:V59)</f>
        <v>4</v>
      </c>
      <c r="Y59" s="142">
        <f>W59</f>
        <v>4</v>
      </c>
      <c r="Z59" s="117">
        <f>N59</f>
        <v>0</v>
      </c>
      <c r="AA59" s="117">
        <f>Y59*Z59</f>
        <v>0</v>
      </c>
      <c r="AB59" s="116">
        <f>AA59*0.2</f>
        <v>0</v>
      </c>
      <c r="AC59" s="116">
        <f>AA59+AB59</f>
        <v>0</v>
      </c>
    </row>
    <row r="60" spans="1:29" ht="51" x14ac:dyDescent="0.25">
      <c r="A60" s="131" t="s">
        <v>204</v>
      </c>
      <c r="B60" s="132" t="s">
        <v>436</v>
      </c>
      <c r="C60" s="132" t="s">
        <v>441</v>
      </c>
      <c r="D60" s="29" t="s">
        <v>476</v>
      </c>
      <c r="E60" s="28" t="s">
        <v>17</v>
      </c>
      <c r="F60" s="29" t="s">
        <v>263</v>
      </c>
      <c r="G60" s="29" t="s">
        <v>263</v>
      </c>
      <c r="H60" s="41" t="s">
        <v>19</v>
      </c>
      <c r="I60" s="114"/>
      <c r="J60" s="114"/>
      <c r="K60" s="28" t="s">
        <v>264</v>
      </c>
      <c r="L60" s="135">
        <v>45825</v>
      </c>
      <c r="N60" s="153"/>
      <c r="O60" s="150">
        <f t="shared" si="3"/>
        <v>0</v>
      </c>
      <c r="P60" s="150">
        <f t="shared" si="4"/>
        <v>0</v>
      </c>
      <c r="R60" s="145" t="s">
        <v>454</v>
      </c>
      <c r="S60" s="146">
        <v>0</v>
      </c>
      <c r="T60" s="146">
        <v>1</v>
      </c>
      <c r="U60" s="146">
        <v>1</v>
      </c>
      <c r="V60" s="146">
        <v>1</v>
      </c>
      <c r="W60" s="146">
        <f t="shared" si="1"/>
        <v>3</v>
      </c>
      <c r="Y60" s="142">
        <f t="shared" si="5"/>
        <v>3</v>
      </c>
      <c r="Z60" s="117">
        <f t="shared" si="46"/>
        <v>0</v>
      </c>
      <c r="AA60" s="117">
        <f t="shared" si="17"/>
        <v>0</v>
      </c>
      <c r="AB60" s="116">
        <f t="shared" si="18"/>
        <v>0</v>
      </c>
      <c r="AC60" s="116">
        <f t="shared" si="19"/>
        <v>0</v>
      </c>
    </row>
    <row r="61" spans="1:29" ht="51" x14ac:dyDescent="0.25">
      <c r="A61" s="131" t="s">
        <v>205</v>
      </c>
      <c r="B61" s="132" t="s">
        <v>436</v>
      </c>
      <c r="C61" s="132" t="s">
        <v>441</v>
      </c>
      <c r="D61" s="29" t="s">
        <v>292</v>
      </c>
      <c r="E61" s="28" t="s">
        <v>27</v>
      </c>
      <c r="F61" s="29" t="s">
        <v>263</v>
      </c>
      <c r="G61" s="119"/>
      <c r="H61" s="41" t="s">
        <v>19</v>
      </c>
      <c r="I61" s="114"/>
      <c r="J61" s="114"/>
      <c r="K61" s="114"/>
      <c r="L61" s="30">
        <v>45800</v>
      </c>
      <c r="N61" s="153"/>
      <c r="O61" s="150">
        <f t="shared" si="3"/>
        <v>0</v>
      </c>
      <c r="P61" s="150">
        <f t="shared" si="4"/>
        <v>0</v>
      </c>
      <c r="R61" s="145" t="s">
        <v>454</v>
      </c>
      <c r="S61" s="145">
        <v>0</v>
      </c>
      <c r="T61" s="145">
        <v>0</v>
      </c>
      <c r="U61" s="145">
        <v>1</v>
      </c>
      <c r="V61" s="145">
        <v>0</v>
      </c>
      <c r="W61" s="146">
        <f t="shared" si="1"/>
        <v>1</v>
      </c>
      <c r="Y61" s="142">
        <f t="shared" si="5"/>
        <v>1</v>
      </c>
      <c r="Z61" s="117">
        <f t="shared" si="46"/>
        <v>0</v>
      </c>
      <c r="AA61" s="117">
        <f t="shared" si="17"/>
        <v>0</v>
      </c>
      <c r="AB61" s="116">
        <f t="shared" si="18"/>
        <v>0</v>
      </c>
      <c r="AC61" s="116">
        <f t="shared" si="19"/>
        <v>0</v>
      </c>
    </row>
    <row r="62" spans="1:29" ht="51" x14ac:dyDescent="0.25">
      <c r="A62" s="131" t="s">
        <v>206</v>
      </c>
      <c r="B62" s="132" t="s">
        <v>436</v>
      </c>
      <c r="C62" s="132" t="s">
        <v>441</v>
      </c>
      <c r="D62" s="29" t="s">
        <v>529</v>
      </c>
      <c r="E62" s="28" t="s">
        <v>27</v>
      </c>
      <c r="F62" s="29" t="s">
        <v>263</v>
      </c>
      <c r="G62" s="29" t="s">
        <v>568</v>
      </c>
      <c r="H62" s="41" t="s">
        <v>19</v>
      </c>
      <c r="I62" s="48"/>
      <c r="J62" s="118"/>
      <c r="K62" s="114"/>
      <c r="L62" s="136" t="s">
        <v>262</v>
      </c>
      <c r="N62" s="153"/>
      <c r="O62" s="150">
        <f t="shared" si="3"/>
        <v>0</v>
      </c>
      <c r="P62" s="150">
        <f t="shared" si="4"/>
        <v>0</v>
      </c>
      <c r="R62" s="145" t="s">
        <v>454</v>
      </c>
      <c r="S62" s="145">
        <v>0</v>
      </c>
      <c r="T62" s="145">
        <v>0</v>
      </c>
      <c r="U62" s="145">
        <v>1</v>
      </c>
      <c r="V62" s="145">
        <v>0</v>
      </c>
      <c r="W62" s="146">
        <f t="shared" si="1"/>
        <v>1</v>
      </c>
      <c r="Y62" s="142">
        <f t="shared" si="5"/>
        <v>1</v>
      </c>
      <c r="Z62" s="117">
        <f t="shared" si="46"/>
        <v>0</v>
      </c>
      <c r="AA62" s="117">
        <f t="shared" si="17"/>
        <v>0</v>
      </c>
      <c r="AB62" s="116">
        <f t="shared" si="18"/>
        <v>0</v>
      </c>
      <c r="AC62" s="116">
        <f t="shared" si="19"/>
        <v>0</v>
      </c>
    </row>
    <row r="63" spans="1:29" ht="51" x14ac:dyDescent="0.25">
      <c r="A63" s="131" t="s">
        <v>207</v>
      </c>
      <c r="B63" s="132" t="s">
        <v>436</v>
      </c>
      <c r="C63" s="132" t="s">
        <v>441</v>
      </c>
      <c r="D63" s="29" t="s">
        <v>29</v>
      </c>
      <c r="E63" s="28" t="s">
        <v>30</v>
      </c>
      <c r="F63" s="29" t="s">
        <v>263</v>
      </c>
      <c r="G63" s="29" t="s">
        <v>483</v>
      </c>
      <c r="H63" s="28" t="s">
        <v>19</v>
      </c>
      <c r="I63" s="41" t="s">
        <v>74</v>
      </c>
      <c r="J63" s="28" t="s">
        <v>37</v>
      </c>
      <c r="K63" s="27" t="s">
        <v>511</v>
      </c>
      <c r="L63" s="30">
        <v>45747</v>
      </c>
      <c r="N63" s="153"/>
      <c r="O63" s="150">
        <f t="shared" si="3"/>
        <v>0</v>
      </c>
      <c r="P63" s="150">
        <f t="shared" si="4"/>
        <v>0</v>
      </c>
      <c r="R63" s="149" t="s">
        <v>449</v>
      </c>
      <c r="S63" s="145">
        <v>0</v>
      </c>
      <c r="T63" s="145">
        <v>0</v>
      </c>
      <c r="U63" s="145">
        <v>0</v>
      </c>
      <c r="V63" s="145">
        <v>0</v>
      </c>
      <c r="W63" s="146">
        <f t="shared" si="1"/>
        <v>0</v>
      </c>
      <c r="Y63" s="142">
        <f t="shared" si="5"/>
        <v>0</v>
      </c>
      <c r="Z63" s="117">
        <f t="shared" si="46"/>
        <v>0</v>
      </c>
      <c r="AA63" s="117">
        <f t="shared" si="17"/>
        <v>0</v>
      </c>
      <c r="AB63" s="116">
        <f t="shared" si="18"/>
        <v>0</v>
      </c>
      <c r="AC63" s="116">
        <f t="shared" si="19"/>
        <v>0</v>
      </c>
    </row>
    <row r="64" spans="1:29" ht="51" x14ac:dyDescent="0.25">
      <c r="A64" s="131" t="s">
        <v>208</v>
      </c>
      <c r="B64" s="132" t="s">
        <v>436</v>
      </c>
      <c r="C64" s="132" t="s">
        <v>441</v>
      </c>
      <c r="D64" s="29" t="s">
        <v>29</v>
      </c>
      <c r="E64" s="28" t="s">
        <v>30</v>
      </c>
      <c r="F64" s="29" t="s">
        <v>263</v>
      </c>
      <c r="G64" s="29" t="s">
        <v>484</v>
      </c>
      <c r="H64" s="28" t="s">
        <v>19</v>
      </c>
      <c r="I64" s="41" t="s">
        <v>228</v>
      </c>
      <c r="J64" s="28" t="s">
        <v>37</v>
      </c>
      <c r="K64" s="27" t="s">
        <v>229</v>
      </c>
      <c r="L64" s="30">
        <v>45968</v>
      </c>
      <c r="N64" s="153"/>
      <c r="O64" s="150">
        <f t="shared" si="3"/>
        <v>0</v>
      </c>
      <c r="P64" s="150">
        <f t="shared" si="4"/>
        <v>0</v>
      </c>
      <c r="R64" s="149" t="s">
        <v>449</v>
      </c>
      <c r="S64" s="145">
        <v>0</v>
      </c>
      <c r="T64" s="145">
        <v>0</v>
      </c>
      <c r="U64" s="145">
        <v>0</v>
      </c>
      <c r="V64" s="145">
        <v>0</v>
      </c>
      <c r="W64" s="146">
        <f t="shared" si="1"/>
        <v>0</v>
      </c>
      <c r="Y64" s="142">
        <f t="shared" si="5"/>
        <v>0</v>
      </c>
      <c r="Z64" s="117">
        <f t="shared" si="46"/>
        <v>0</v>
      </c>
      <c r="AA64" s="117">
        <f t="shared" si="17"/>
        <v>0</v>
      </c>
      <c r="AB64" s="116">
        <f t="shared" si="18"/>
        <v>0</v>
      </c>
      <c r="AC64" s="116">
        <f t="shared" si="19"/>
        <v>0</v>
      </c>
    </row>
    <row r="65" spans="1:29" ht="51" x14ac:dyDescent="0.25">
      <c r="A65" s="131" t="s">
        <v>209</v>
      </c>
      <c r="B65" s="132" t="s">
        <v>436</v>
      </c>
      <c r="C65" s="132" t="s">
        <v>441</v>
      </c>
      <c r="D65" s="29" t="s">
        <v>29</v>
      </c>
      <c r="E65" s="28" t="s">
        <v>30</v>
      </c>
      <c r="F65" s="29" t="s">
        <v>263</v>
      </c>
      <c r="G65" s="29" t="s">
        <v>485</v>
      </c>
      <c r="H65" s="28" t="s">
        <v>19</v>
      </c>
      <c r="I65" s="41" t="s">
        <v>235</v>
      </c>
      <c r="J65" s="28" t="s">
        <v>236</v>
      </c>
      <c r="K65" s="27" t="s">
        <v>512</v>
      </c>
      <c r="L65" s="30">
        <v>45410</v>
      </c>
      <c r="N65" s="153"/>
      <c r="O65" s="150">
        <f t="shared" si="3"/>
        <v>0</v>
      </c>
      <c r="P65" s="150">
        <f t="shared" si="4"/>
        <v>0</v>
      </c>
      <c r="R65" s="145" t="s">
        <v>454</v>
      </c>
      <c r="S65" s="145">
        <v>0</v>
      </c>
      <c r="T65" s="145">
        <v>0</v>
      </c>
      <c r="U65" s="145">
        <v>0</v>
      </c>
      <c r="V65" s="145">
        <v>1</v>
      </c>
      <c r="W65" s="146">
        <f t="shared" si="1"/>
        <v>1</v>
      </c>
      <c r="Y65" s="142">
        <f t="shared" si="5"/>
        <v>1</v>
      </c>
      <c r="Z65" s="117">
        <f t="shared" si="46"/>
        <v>0</v>
      </c>
      <c r="AA65" s="117">
        <f t="shared" si="17"/>
        <v>0</v>
      </c>
      <c r="AB65" s="116">
        <f t="shared" si="18"/>
        <v>0</v>
      </c>
      <c r="AC65" s="116">
        <f t="shared" si="19"/>
        <v>0</v>
      </c>
    </row>
    <row r="66" spans="1:29" ht="51" x14ac:dyDescent="0.25">
      <c r="A66" s="131" t="s">
        <v>210</v>
      </c>
      <c r="B66" s="132" t="s">
        <v>436</v>
      </c>
      <c r="C66" s="132" t="s">
        <v>441</v>
      </c>
      <c r="D66" s="29" t="s">
        <v>29</v>
      </c>
      <c r="E66" s="28" t="s">
        <v>30</v>
      </c>
      <c r="F66" s="29" t="s">
        <v>263</v>
      </c>
      <c r="G66" s="29" t="s">
        <v>486</v>
      </c>
      <c r="H66" s="28" t="s">
        <v>19</v>
      </c>
      <c r="I66" s="41" t="s">
        <v>239</v>
      </c>
      <c r="J66" s="28" t="s">
        <v>240</v>
      </c>
      <c r="K66" s="27" t="s">
        <v>241</v>
      </c>
      <c r="L66" s="30">
        <v>45747</v>
      </c>
      <c r="N66" s="153"/>
      <c r="O66" s="150">
        <f t="shared" si="3"/>
        <v>0</v>
      </c>
      <c r="P66" s="150">
        <f t="shared" si="4"/>
        <v>0</v>
      </c>
      <c r="R66" s="149" t="s">
        <v>449</v>
      </c>
      <c r="S66" s="145">
        <v>0</v>
      </c>
      <c r="T66" s="145">
        <v>0</v>
      </c>
      <c r="U66" s="145">
        <v>0</v>
      </c>
      <c r="V66" s="145">
        <v>0</v>
      </c>
      <c r="W66" s="146">
        <f t="shared" si="1"/>
        <v>0</v>
      </c>
      <c r="Y66" s="142">
        <f t="shared" si="5"/>
        <v>0</v>
      </c>
      <c r="Z66" s="117">
        <f t="shared" si="46"/>
        <v>0</v>
      </c>
      <c r="AA66" s="117">
        <f t="shared" si="17"/>
        <v>0</v>
      </c>
      <c r="AB66" s="116">
        <f t="shared" si="18"/>
        <v>0</v>
      </c>
      <c r="AC66" s="116">
        <f t="shared" si="19"/>
        <v>0</v>
      </c>
    </row>
    <row r="67" spans="1:29" ht="51" x14ac:dyDescent="0.25">
      <c r="A67" s="131" t="s">
        <v>211</v>
      </c>
      <c r="B67" s="132" t="s">
        <v>436</v>
      </c>
      <c r="C67" s="132" t="s">
        <v>441</v>
      </c>
      <c r="D67" s="29" t="s">
        <v>29</v>
      </c>
      <c r="E67" s="28" t="s">
        <v>30</v>
      </c>
      <c r="F67" s="29" t="s">
        <v>263</v>
      </c>
      <c r="G67" s="29" t="s">
        <v>487</v>
      </c>
      <c r="H67" s="28" t="s">
        <v>19</v>
      </c>
      <c r="I67" s="41" t="s">
        <v>247</v>
      </c>
      <c r="J67" s="28" t="s">
        <v>37</v>
      </c>
      <c r="K67" s="27" t="s">
        <v>248</v>
      </c>
      <c r="L67" s="30">
        <v>45410</v>
      </c>
      <c r="N67" s="153"/>
      <c r="O67" s="150">
        <f t="shared" si="3"/>
        <v>0</v>
      </c>
      <c r="P67" s="150">
        <f t="shared" si="4"/>
        <v>0</v>
      </c>
      <c r="R67" s="145" t="s">
        <v>454</v>
      </c>
      <c r="S67" s="145">
        <v>0</v>
      </c>
      <c r="T67" s="145">
        <v>0</v>
      </c>
      <c r="U67" s="145">
        <v>0</v>
      </c>
      <c r="V67" s="145">
        <v>1</v>
      </c>
      <c r="W67" s="146">
        <f t="shared" si="1"/>
        <v>1</v>
      </c>
      <c r="Y67" s="142">
        <f t="shared" si="5"/>
        <v>1</v>
      </c>
      <c r="Z67" s="117">
        <f t="shared" si="46"/>
        <v>0</v>
      </c>
      <c r="AA67" s="117">
        <f t="shared" si="17"/>
        <v>0</v>
      </c>
      <c r="AB67" s="116">
        <f t="shared" si="18"/>
        <v>0</v>
      </c>
      <c r="AC67" s="116">
        <f t="shared" si="19"/>
        <v>0</v>
      </c>
    </row>
    <row r="68" spans="1:29" ht="51" x14ac:dyDescent="0.25">
      <c r="A68" s="131" t="s">
        <v>212</v>
      </c>
      <c r="B68" s="132" t="s">
        <v>436</v>
      </c>
      <c r="C68" s="132" t="s">
        <v>441</v>
      </c>
      <c r="D68" s="29" t="s">
        <v>42</v>
      </c>
      <c r="E68" s="28" t="s">
        <v>17</v>
      </c>
      <c r="F68" s="29" t="s">
        <v>263</v>
      </c>
      <c r="G68" s="29" t="s">
        <v>223</v>
      </c>
      <c r="H68" s="118"/>
      <c r="I68" s="48"/>
      <c r="J68" s="118"/>
      <c r="K68" s="114"/>
      <c r="L68" s="136">
        <v>45805</v>
      </c>
      <c r="N68" s="153"/>
      <c r="O68" s="150">
        <f t="shared" si="3"/>
        <v>0</v>
      </c>
      <c r="P68" s="150">
        <f t="shared" si="4"/>
        <v>0</v>
      </c>
      <c r="R68" s="145" t="s">
        <v>454</v>
      </c>
      <c r="S68" s="145">
        <v>0</v>
      </c>
      <c r="T68" s="145">
        <v>1</v>
      </c>
      <c r="U68" s="145">
        <v>1</v>
      </c>
      <c r="V68" s="145">
        <v>1</v>
      </c>
      <c r="W68" s="146">
        <f t="shared" si="1"/>
        <v>3</v>
      </c>
      <c r="Y68" s="142">
        <f t="shared" si="5"/>
        <v>3</v>
      </c>
      <c r="Z68" s="117">
        <f t="shared" si="46"/>
        <v>0</v>
      </c>
      <c r="AA68" s="117">
        <f t="shared" si="17"/>
        <v>0</v>
      </c>
      <c r="AB68" s="116">
        <f t="shared" si="18"/>
        <v>0</v>
      </c>
      <c r="AC68" s="116">
        <f t="shared" si="19"/>
        <v>0</v>
      </c>
    </row>
    <row r="69" spans="1:29" ht="51" x14ac:dyDescent="0.25">
      <c r="A69" s="131" t="s">
        <v>213</v>
      </c>
      <c r="B69" s="132" t="s">
        <v>436</v>
      </c>
      <c r="C69" s="132" t="s">
        <v>441</v>
      </c>
      <c r="D69" s="29" t="s">
        <v>99</v>
      </c>
      <c r="E69" s="28" t="s">
        <v>17</v>
      </c>
      <c r="F69" s="29" t="s">
        <v>263</v>
      </c>
      <c r="G69" s="29" t="s">
        <v>533</v>
      </c>
      <c r="H69" s="118"/>
      <c r="I69" s="48"/>
      <c r="J69" s="118"/>
      <c r="K69" s="114"/>
      <c r="L69" s="136">
        <v>45805</v>
      </c>
      <c r="N69" s="153"/>
      <c r="O69" s="150">
        <f t="shared" si="3"/>
        <v>0</v>
      </c>
      <c r="P69" s="150">
        <f t="shared" si="4"/>
        <v>0</v>
      </c>
      <c r="R69" s="145" t="s">
        <v>454</v>
      </c>
      <c r="S69" s="145">
        <v>0</v>
      </c>
      <c r="T69" s="145">
        <v>1</v>
      </c>
      <c r="U69" s="145">
        <v>1</v>
      </c>
      <c r="V69" s="145">
        <v>1</v>
      </c>
      <c r="W69" s="146">
        <f t="shared" si="1"/>
        <v>3</v>
      </c>
      <c r="Y69" s="142">
        <f t="shared" si="5"/>
        <v>3</v>
      </c>
      <c r="Z69" s="117">
        <f t="shared" si="46"/>
        <v>0</v>
      </c>
      <c r="AA69" s="117">
        <f t="shared" si="17"/>
        <v>0</v>
      </c>
      <c r="AB69" s="116">
        <f t="shared" si="18"/>
        <v>0</v>
      </c>
      <c r="AC69" s="116">
        <f t="shared" si="19"/>
        <v>0</v>
      </c>
    </row>
    <row r="70" spans="1:29" ht="51" x14ac:dyDescent="0.25">
      <c r="A70" s="131" t="s">
        <v>214</v>
      </c>
      <c r="B70" s="132" t="s">
        <v>436</v>
      </c>
      <c r="C70" s="132" t="s">
        <v>441</v>
      </c>
      <c r="D70" s="29" t="s">
        <v>560</v>
      </c>
      <c r="E70" s="28" t="s">
        <v>17</v>
      </c>
      <c r="F70" s="29" t="s">
        <v>263</v>
      </c>
      <c r="G70" s="29" t="s">
        <v>533</v>
      </c>
      <c r="H70" s="118"/>
      <c r="I70" s="48"/>
      <c r="J70" s="118"/>
      <c r="K70" s="114"/>
      <c r="L70" s="114"/>
      <c r="N70" s="153"/>
      <c r="O70" s="150">
        <f t="shared" si="3"/>
        <v>0</v>
      </c>
      <c r="P70" s="150">
        <f t="shared" si="4"/>
        <v>0</v>
      </c>
      <c r="R70" s="145" t="s">
        <v>454</v>
      </c>
      <c r="S70" s="145">
        <v>1</v>
      </c>
      <c r="T70" s="145">
        <v>1</v>
      </c>
      <c r="U70" s="145">
        <v>1</v>
      </c>
      <c r="V70" s="145">
        <v>1</v>
      </c>
      <c r="W70" s="146">
        <f t="shared" si="1"/>
        <v>4</v>
      </c>
      <c r="Y70" s="142">
        <f t="shared" si="5"/>
        <v>4</v>
      </c>
      <c r="Z70" s="117">
        <f t="shared" si="46"/>
        <v>0</v>
      </c>
      <c r="AA70" s="117">
        <f t="shared" si="17"/>
        <v>0</v>
      </c>
      <c r="AB70" s="116">
        <f t="shared" si="18"/>
        <v>0</v>
      </c>
      <c r="AC70" s="116">
        <f t="shared" si="19"/>
        <v>0</v>
      </c>
    </row>
    <row r="71" spans="1:29" ht="63.75" x14ac:dyDescent="0.25">
      <c r="A71" s="131" t="s">
        <v>215</v>
      </c>
      <c r="B71" s="132" t="s">
        <v>436</v>
      </c>
      <c r="C71" s="132" t="s">
        <v>441</v>
      </c>
      <c r="D71" s="121" t="s">
        <v>540</v>
      </c>
      <c r="E71" s="28" t="s">
        <v>27</v>
      </c>
      <c r="F71" s="29" t="s">
        <v>263</v>
      </c>
      <c r="G71" s="48"/>
      <c r="H71" s="28" t="s">
        <v>19</v>
      </c>
      <c r="I71" s="48"/>
      <c r="J71" s="118"/>
      <c r="K71" s="114"/>
      <c r="L71" s="30">
        <v>45911</v>
      </c>
      <c r="N71" s="153"/>
      <c r="O71" s="150">
        <f>N71*0.2</f>
        <v>0</v>
      </c>
      <c r="P71" s="150">
        <f>N71+O71</f>
        <v>0</v>
      </c>
      <c r="R71" s="145" t="s">
        <v>454</v>
      </c>
      <c r="S71" s="145"/>
      <c r="T71" s="145"/>
      <c r="U71" s="147">
        <v>46997</v>
      </c>
      <c r="V71" s="145"/>
      <c r="W71" s="146">
        <f>COUNTA(S71:V71)</f>
        <v>1</v>
      </c>
      <c r="Y71" s="142">
        <f>W71</f>
        <v>1</v>
      </c>
      <c r="Z71" s="117">
        <f>N71</f>
        <v>0</v>
      </c>
      <c r="AA71" s="117">
        <f>Y71*Z71</f>
        <v>0</v>
      </c>
      <c r="AB71" s="116">
        <f>AA71*0.2</f>
        <v>0</v>
      </c>
      <c r="AC71" s="116">
        <f>AA71+AB71</f>
        <v>0</v>
      </c>
    </row>
    <row r="72" spans="1:29" ht="51" x14ac:dyDescent="0.25">
      <c r="A72" s="131" t="s">
        <v>216</v>
      </c>
      <c r="B72" s="132" t="s">
        <v>436</v>
      </c>
      <c r="C72" s="132" t="s">
        <v>441</v>
      </c>
      <c r="D72" s="121" t="s">
        <v>547</v>
      </c>
      <c r="E72" s="28" t="s">
        <v>27</v>
      </c>
      <c r="F72" s="29" t="s">
        <v>263</v>
      </c>
      <c r="G72" s="119"/>
      <c r="H72" s="129" t="s">
        <v>19</v>
      </c>
      <c r="I72" s="48"/>
      <c r="J72" s="118"/>
      <c r="K72" s="114"/>
      <c r="L72" s="27">
        <v>2026</v>
      </c>
      <c r="N72" s="153"/>
      <c r="O72" s="150">
        <f>N72*0.2</f>
        <v>0</v>
      </c>
      <c r="P72" s="150">
        <f>N72+O72</f>
        <v>0</v>
      </c>
      <c r="R72" s="145" t="s">
        <v>454</v>
      </c>
      <c r="S72" s="145"/>
      <c r="T72" s="145"/>
      <c r="U72" s="145"/>
      <c r="V72" s="145">
        <v>1</v>
      </c>
      <c r="W72" s="146">
        <f>COUNTA(S72:V72)</f>
        <v>1</v>
      </c>
      <c r="Y72" s="142">
        <f>W72</f>
        <v>1</v>
      </c>
      <c r="Z72" s="117">
        <f>N72</f>
        <v>0</v>
      </c>
      <c r="AA72" s="117">
        <f>Y72*Z72</f>
        <v>0</v>
      </c>
      <c r="AB72" s="116">
        <f>AA72*0.2</f>
        <v>0</v>
      </c>
      <c r="AC72" s="116">
        <f>AA72+AB72</f>
        <v>0</v>
      </c>
    </row>
    <row r="73" spans="1:29" ht="165.75" x14ac:dyDescent="0.25">
      <c r="A73" s="131" t="s">
        <v>217</v>
      </c>
      <c r="B73" s="132" t="s">
        <v>436</v>
      </c>
      <c r="C73" s="132" t="s">
        <v>441</v>
      </c>
      <c r="D73" s="29" t="s">
        <v>550</v>
      </c>
      <c r="E73" s="28" t="s">
        <v>17</v>
      </c>
      <c r="F73" s="29" t="s">
        <v>263</v>
      </c>
      <c r="G73" s="130" t="s">
        <v>565</v>
      </c>
      <c r="H73" s="129" t="s">
        <v>19</v>
      </c>
      <c r="I73" s="48"/>
      <c r="J73" s="118"/>
      <c r="K73" s="114"/>
      <c r="L73" s="114"/>
      <c r="N73" s="153"/>
      <c r="O73" s="150">
        <f>N73*0.2</f>
        <v>0</v>
      </c>
      <c r="P73" s="150">
        <f>N73+O73</f>
        <v>0</v>
      </c>
      <c r="R73" s="145" t="s">
        <v>454</v>
      </c>
      <c r="S73" s="148">
        <v>1</v>
      </c>
      <c r="T73" s="145">
        <v>1</v>
      </c>
      <c r="U73" s="145">
        <v>1</v>
      </c>
      <c r="V73" s="145">
        <v>1</v>
      </c>
      <c r="W73" s="146">
        <f>COUNTA(S73:V73)</f>
        <v>4</v>
      </c>
      <c r="Y73" s="142">
        <f>W73</f>
        <v>4</v>
      </c>
      <c r="Z73" s="117">
        <f>N73</f>
        <v>0</v>
      </c>
      <c r="AA73" s="117">
        <f>Y73*Z73</f>
        <v>0</v>
      </c>
      <c r="AB73" s="116">
        <f>AA73*0.2</f>
        <v>0</v>
      </c>
      <c r="AC73" s="116">
        <f>AA73+AB73</f>
        <v>0</v>
      </c>
    </row>
    <row r="74" spans="1:29" ht="25.5" x14ac:dyDescent="0.25">
      <c r="A74" s="131" t="s">
        <v>267</v>
      </c>
      <c r="B74" s="132" t="s">
        <v>266</v>
      </c>
      <c r="C74" s="134" t="s">
        <v>442</v>
      </c>
      <c r="D74" s="29" t="s">
        <v>476</v>
      </c>
      <c r="E74" s="28" t="s">
        <v>17</v>
      </c>
      <c r="F74" s="29" t="s">
        <v>469</v>
      </c>
      <c r="G74" s="48"/>
      <c r="H74" s="41" t="s">
        <v>19</v>
      </c>
      <c r="I74" s="114"/>
      <c r="J74" s="114"/>
      <c r="K74" s="126" t="s">
        <v>291</v>
      </c>
      <c r="L74" s="30">
        <v>45751</v>
      </c>
      <c r="N74" s="153"/>
      <c r="O74" s="150">
        <f t="shared" si="3"/>
        <v>0</v>
      </c>
      <c r="P74" s="150">
        <f t="shared" si="4"/>
        <v>0</v>
      </c>
      <c r="R74" s="145" t="s">
        <v>454</v>
      </c>
      <c r="S74" s="146">
        <v>0</v>
      </c>
      <c r="T74" s="146">
        <v>1</v>
      </c>
      <c r="U74" s="146">
        <v>1</v>
      </c>
      <c r="V74" s="146">
        <v>1</v>
      </c>
      <c r="W74" s="146">
        <f t="shared" ref="W74:W125" si="55">SUM(S74:V74)</f>
        <v>3</v>
      </c>
      <c r="Y74" s="142">
        <f t="shared" si="5"/>
        <v>3</v>
      </c>
      <c r="Z74" s="117">
        <f t="shared" ref="Z74:Z105" si="56">N74</f>
        <v>0</v>
      </c>
      <c r="AA74" s="117">
        <f t="shared" si="17"/>
        <v>0</v>
      </c>
      <c r="AB74" s="116">
        <f t="shared" si="18"/>
        <v>0</v>
      </c>
      <c r="AC74" s="116">
        <f t="shared" si="19"/>
        <v>0</v>
      </c>
    </row>
    <row r="75" spans="1:29" ht="25.5" x14ac:dyDescent="0.25">
      <c r="A75" s="131" t="s">
        <v>268</v>
      </c>
      <c r="B75" s="132" t="s">
        <v>266</v>
      </c>
      <c r="C75" s="134" t="s">
        <v>442</v>
      </c>
      <c r="D75" s="29" t="s">
        <v>476</v>
      </c>
      <c r="E75" s="28" t="s">
        <v>17</v>
      </c>
      <c r="F75" s="29" t="s">
        <v>293</v>
      </c>
      <c r="G75" s="29" t="s">
        <v>287</v>
      </c>
      <c r="H75" s="41" t="s">
        <v>149</v>
      </c>
      <c r="I75" s="114"/>
      <c r="J75" s="114"/>
      <c r="K75" s="114"/>
      <c r="L75" s="30">
        <v>45751</v>
      </c>
      <c r="N75" s="153"/>
      <c r="O75" s="150">
        <f t="shared" ref="O75:O126" si="57">N75*0.2</f>
        <v>0</v>
      </c>
      <c r="P75" s="150">
        <f t="shared" ref="P75:P126" si="58">N75+O75</f>
        <v>0</v>
      </c>
      <c r="R75" s="145" t="s">
        <v>454</v>
      </c>
      <c r="S75" s="146">
        <v>0</v>
      </c>
      <c r="T75" s="146">
        <v>1</v>
      </c>
      <c r="U75" s="146">
        <v>1</v>
      </c>
      <c r="V75" s="146">
        <v>1</v>
      </c>
      <c r="W75" s="146">
        <f t="shared" si="55"/>
        <v>3</v>
      </c>
      <c r="Y75" s="142">
        <f t="shared" ref="Y75:Y126" si="59">W75</f>
        <v>3</v>
      </c>
      <c r="Z75" s="117">
        <f t="shared" si="56"/>
        <v>0</v>
      </c>
      <c r="AA75" s="117">
        <f t="shared" si="17"/>
        <v>0</v>
      </c>
      <c r="AB75" s="116">
        <f t="shared" si="18"/>
        <v>0</v>
      </c>
      <c r="AC75" s="116">
        <f t="shared" si="19"/>
        <v>0</v>
      </c>
    </row>
    <row r="76" spans="1:29" ht="25.5" x14ac:dyDescent="0.25">
      <c r="A76" s="131" t="s">
        <v>269</v>
      </c>
      <c r="B76" s="132" t="s">
        <v>266</v>
      </c>
      <c r="C76" s="134" t="s">
        <v>442</v>
      </c>
      <c r="D76" s="29" t="s">
        <v>189</v>
      </c>
      <c r="E76" s="28" t="s">
        <v>17</v>
      </c>
      <c r="F76" s="29" t="s">
        <v>293</v>
      </c>
      <c r="G76" s="29" t="s">
        <v>288</v>
      </c>
      <c r="H76" s="41" t="s">
        <v>149</v>
      </c>
      <c r="I76" s="48"/>
      <c r="J76" s="118"/>
      <c r="K76" s="114"/>
      <c r="L76" s="30">
        <v>45882</v>
      </c>
      <c r="N76" s="153"/>
      <c r="O76" s="150">
        <f t="shared" si="57"/>
        <v>0</v>
      </c>
      <c r="P76" s="150">
        <f t="shared" si="58"/>
        <v>0</v>
      </c>
      <c r="R76" s="145" t="s">
        <v>454</v>
      </c>
      <c r="S76" s="145">
        <v>1</v>
      </c>
      <c r="T76" s="145">
        <v>1</v>
      </c>
      <c r="U76" s="145">
        <v>1</v>
      </c>
      <c r="V76" s="145">
        <v>1</v>
      </c>
      <c r="W76" s="146">
        <f t="shared" si="55"/>
        <v>4</v>
      </c>
      <c r="Y76" s="142">
        <f t="shared" si="59"/>
        <v>4</v>
      </c>
      <c r="Z76" s="117">
        <f t="shared" si="56"/>
        <v>0</v>
      </c>
      <c r="AA76" s="117">
        <f t="shared" si="17"/>
        <v>0</v>
      </c>
      <c r="AB76" s="116">
        <f t="shared" si="18"/>
        <v>0</v>
      </c>
      <c r="AC76" s="116">
        <f t="shared" si="19"/>
        <v>0</v>
      </c>
    </row>
    <row r="77" spans="1:29" ht="25.5" x14ac:dyDescent="0.25">
      <c r="A77" s="131" t="s">
        <v>270</v>
      </c>
      <c r="B77" s="132" t="s">
        <v>266</v>
      </c>
      <c r="C77" s="134" t="s">
        <v>442</v>
      </c>
      <c r="D77" s="29" t="s">
        <v>189</v>
      </c>
      <c r="E77" s="28" t="s">
        <v>17</v>
      </c>
      <c r="F77" s="29" t="s">
        <v>293</v>
      </c>
      <c r="G77" s="29" t="s">
        <v>289</v>
      </c>
      <c r="H77" s="28" t="s">
        <v>149</v>
      </c>
      <c r="I77" s="48"/>
      <c r="J77" s="118"/>
      <c r="K77" s="114"/>
      <c r="L77" s="30">
        <v>45882</v>
      </c>
      <c r="N77" s="153"/>
      <c r="O77" s="150">
        <f t="shared" si="57"/>
        <v>0</v>
      </c>
      <c r="P77" s="150">
        <f t="shared" si="58"/>
        <v>0</v>
      </c>
      <c r="R77" s="145" t="s">
        <v>454</v>
      </c>
      <c r="S77" s="145">
        <v>1</v>
      </c>
      <c r="T77" s="145">
        <v>1</v>
      </c>
      <c r="U77" s="145">
        <v>1</v>
      </c>
      <c r="V77" s="145">
        <v>1</v>
      </c>
      <c r="W77" s="146">
        <f t="shared" si="55"/>
        <v>4</v>
      </c>
      <c r="Y77" s="142">
        <f t="shared" si="59"/>
        <v>4</v>
      </c>
      <c r="Z77" s="117">
        <f t="shared" si="56"/>
        <v>0</v>
      </c>
      <c r="AA77" s="117">
        <f t="shared" si="17"/>
        <v>0</v>
      </c>
      <c r="AB77" s="116">
        <f t="shared" si="18"/>
        <v>0</v>
      </c>
      <c r="AC77" s="116">
        <f t="shared" si="19"/>
        <v>0</v>
      </c>
    </row>
    <row r="78" spans="1:29" ht="25.5" x14ac:dyDescent="0.25">
      <c r="A78" s="131" t="s">
        <v>271</v>
      </c>
      <c r="B78" s="132" t="s">
        <v>266</v>
      </c>
      <c r="C78" s="134" t="s">
        <v>442</v>
      </c>
      <c r="D78" s="29" t="s">
        <v>189</v>
      </c>
      <c r="E78" s="28" t="s">
        <v>17</v>
      </c>
      <c r="F78" s="29" t="s">
        <v>290</v>
      </c>
      <c r="G78" s="29" t="s">
        <v>290</v>
      </c>
      <c r="H78" s="28" t="s">
        <v>149</v>
      </c>
      <c r="I78" s="48"/>
      <c r="J78" s="118"/>
      <c r="K78" s="114"/>
      <c r="L78" s="30">
        <v>45882</v>
      </c>
      <c r="N78" s="153"/>
      <c r="O78" s="150">
        <f t="shared" si="57"/>
        <v>0</v>
      </c>
      <c r="P78" s="150">
        <f t="shared" si="58"/>
        <v>0</v>
      </c>
      <c r="R78" s="145" t="s">
        <v>454</v>
      </c>
      <c r="S78" s="145">
        <v>1</v>
      </c>
      <c r="T78" s="145">
        <v>1</v>
      </c>
      <c r="U78" s="145">
        <v>1</v>
      </c>
      <c r="V78" s="145">
        <v>1</v>
      </c>
      <c r="W78" s="146">
        <f t="shared" si="55"/>
        <v>4</v>
      </c>
      <c r="Y78" s="142">
        <f t="shared" si="59"/>
        <v>4</v>
      </c>
      <c r="Z78" s="117">
        <f t="shared" si="56"/>
        <v>0</v>
      </c>
      <c r="AA78" s="117">
        <f t="shared" si="17"/>
        <v>0</v>
      </c>
      <c r="AB78" s="116">
        <f t="shared" si="18"/>
        <v>0</v>
      </c>
      <c r="AC78" s="116">
        <f t="shared" si="19"/>
        <v>0</v>
      </c>
    </row>
    <row r="79" spans="1:29" ht="25.5" x14ac:dyDescent="0.25">
      <c r="A79" s="131" t="s">
        <v>272</v>
      </c>
      <c r="B79" s="132" t="s">
        <v>266</v>
      </c>
      <c r="C79" s="134" t="s">
        <v>442</v>
      </c>
      <c r="D79" s="29" t="s">
        <v>292</v>
      </c>
      <c r="E79" s="28" t="s">
        <v>27</v>
      </c>
      <c r="F79" s="29" t="s">
        <v>469</v>
      </c>
      <c r="G79" s="48"/>
      <c r="H79" s="28" t="s">
        <v>19</v>
      </c>
      <c r="I79" s="48"/>
      <c r="J79" s="118"/>
      <c r="K79" s="118"/>
      <c r="L79" s="30">
        <v>45869</v>
      </c>
      <c r="N79" s="153"/>
      <c r="O79" s="150">
        <f t="shared" si="57"/>
        <v>0</v>
      </c>
      <c r="P79" s="150">
        <f t="shared" si="58"/>
        <v>0</v>
      </c>
      <c r="R79" s="145" t="s">
        <v>454</v>
      </c>
      <c r="S79" s="145">
        <v>0</v>
      </c>
      <c r="T79" s="145">
        <v>0</v>
      </c>
      <c r="U79" s="145">
        <v>1</v>
      </c>
      <c r="V79" s="145">
        <v>0</v>
      </c>
      <c r="W79" s="146">
        <f t="shared" si="55"/>
        <v>1</v>
      </c>
      <c r="Y79" s="142">
        <f t="shared" si="59"/>
        <v>1</v>
      </c>
      <c r="Z79" s="117">
        <f t="shared" si="56"/>
        <v>0</v>
      </c>
      <c r="AA79" s="117">
        <f t="shared" si="17"/>
        <v>0</v>
      </c>
      <c r="AB79" s="116">
        <f t="shared" si="18"/>
        <v>0</v>
      </c>
      <c r="AC79" s="116">
        <f t="shared" si="19"/>
        <v>0</v>
      </c>
    </row>
    <row r="80" spans="1:29" ht="25.5" x14ac:dyDescent="0.25">
      <c r="A80" s="131" t="s">
        <v>273</v>
      </c>
      <c r="B80" s="132" t="s">
        <v>266</v>
      </c>
      <c r="C80" s="134" t="s">
        <v>442</v>
      </c>
      <c r="D80" s="29" t="s">
        <v>292</v>
      </c>
      <c r="E80" s="28" t="s">
        <v>27</v>
      </c>
      <c r="F80" s="29" t="s">
        <v>293</v>
      </c>
      <c r="G80" s="29" t="s">
        <v>293</v>
      </c>
      <c r="H80" s="28" t="s">
        <v>149</v>
      </c>
      <c r="I80" s="48"/>
      <c r="J80" s="118"/>
      <c r="K80" s="118"/>
      <c r="L80" s="30">
        <v>46041</v>
      </c>
      <c r="N80" s="153"/>
      <c r="O80" s="150">
        <f t="shared" si="57"/>
        <v>0</v>
      </c>
      <c r="P80" s="150">
        <f t="shared" si="58"/>
        <v>0</v>
      </c>
      <c r="R80" s="145" t="s">
        <v>454</v>
      </c>
      <c r="S80" s="145">
        <v>0</v>
      </c>
      <c r="T80" s="145">
        <v>0</v>
      </c>
      <c r="U80" s="145">
        <v>0</v>
      </c>
      <c r="V80" s="145">
        <v>1</v>
      </c>
      <c r="W80" s="146">
        <f t="shared" si="55"/>
        <v>1</v>
      </c>
      <c r="Y80" s="142">
        <f t="shared" si="59"/>
        <v>1</v>
      </c>
      <c r="Z80" s="117">
        <f t="shared" si="56"/>
        <v>0</v>
      </c>
      <c r="AA80" s="117">
        <f t="shared" si="17"/>
        <v>0</v>
      </c>
      <c r="AB80" s="116">
        <f t="shared" si="18"/>
        <v>0</v>
      </c>
      <c r="AC80" s="116">
        <f t="shared" si="19"/>
        <v>0</v>
      </c>
    </row>
    <row r="81" spans="1:29" ht="38.25" x14ac:dyDescent="0.25">
      <c r="A81" s="131" t="s">
        <v>274</v>
      </c>
      <c r="B81" s="132" t="s">
        <v>266</v>
      </c>
      <c r="C81" s="134" t="s">
        <v>442</v>
      </c>
      <c r="D81" s="29" t="s">
        <v>62</v>
      </c>
      <c r="E81" s="28" t="s">
        <v>17</v>
      </c>
      <c r="F81" s="29" t="s">
        <v>469</v>
      </c>
      <c r="G81" s="29" t="s">
        <v>294</v>
      </c>
      <c r="H81" s="28" t="s">
        <v>19</v>
      </c>
      <c r="I81" s="48"/>
      <c r="J81" s="28" t="s">
        <v>295</v>
      </c>
      <c r="K81" s="118"/>
      <c r="L81" s="30" t="s">
        <v>563</v>
      </c>
      <c r="N81" s="153"/>
      <c r="O81" s="150">
        <f t="shared" si="57"/>
        <v>0</v>
      </c>
      <c r="P81" s="150">
        <f t="shared" si="58"/>
        <v>0</v>
      </c>
      <c r="R81" s="145" t="s">
        <v>454</v>
      </c>
      <c r="S81" s="145">
        <v>1</v>
      </c>
      <c r="T81" s="145">
        <v>1</v>
      </c>
      <c r="U81" s="145">
        <v>1</v>
      </c>
      <c r="V81" s="145">
        <v>1</v>
      </c>
      <c r="W81" s="146">
        <f t="shared" si="55"/>
        <v>4</v>
      </c>
      <c r="Y81" s="142">
        <f t="shared" si="59"/>
        <v>4</v>
      </c>
      <c r="Z81" s="117">
        <f t="shared" si="56"/>
        <v>0</v>
      </c>
      <c r="AA81" s="117">
        <f t="shared" ref="AA81:AA126" si="60">Y81*Z81</f>
        <v>0</v>
      </c>
      <c r="AB81" s="116">
        <f t="shared" ref="AB81:AB126" si="61">AA81*0.2</f>
        <v>0</v>
      </c>
      <c r="AC81" s="116">
        <f t="shared" ref="AC81:AC126" si="62">AA81+AB81</f>
        <v>0</v>
      </c>
    </row>
    <row r="82" spans="1:29" ht="25.5" x14ac:dyDescent="0.25">
      <c r="A82" s="131" t="s">
        <v>275</v>
      </c>
      <c r="B82" s="132" t="s">
        <v>266</v>
      </c>
      <c r="C82" s="134" t="s">
        <v>442</v>
      </c>
      <c r="D82" s="29" t="s">
        <v>29</v>
      </c>
      <c r="E82" s="28" t="s">
        <v>30</v>
      </c>
      <c r="F82" s="29" t="s">
        <v>469</v>
      </c>
      <c r="G82" s="29" t="s">
        <v>488</v>
      </c>
      <c r="H82" s="28" t="s">
        <v>19</v>
      </c>
      <c r="I82" s="41" t="s">
        <v>298</v>
      </c>
      <c r="J82" s="28" t="s">
        <v>299</v>
      </c>
      <c r="K82" s="27" t="s">
        <v>513</v>
      </c>
      <c r="L82" s="30">
        <v>44879</v>
      </c>
      <c r="N82" s="153"/>
      <c r="O82" s="150">
        <f t="shared" si="57"/>
        <v>0</v>
      </c>
      <c r="P82" s="150">
        <f t="shared" si="58"/>
        <v>0</v>
      </c>
      <c r="R82" s="145" t="s">
        <v>454</v>
      </c>
      <c r="S82" s="145">
        <v>0</v>
      </c>
      <c r="T82" s="145">
        <v>1</v>
      </c>
      <c r="U82" s="145">
        <v>0</v>
      </c>
      <c r="V82" s="145">
        <v>0</v>
      </c>
      <c r="W82" s="146">
        <f t="shared" si="55"/>
        <v>1</v>
      </c>
      <c r="Y82" s="142">
        <f t="shared" si="59"/>
        <v>1</v>
      </c>
      <c r="Z82" s="117">
        <f t="shared" si="56"/>
        <v>0</v>
      </c>
      <c r="AA82" s="117">
        <f t="shared" si="60"/>
        <v>0</v>
      </c>
      <c r="AB82" s="116">
        <f t="shared" si="61"/>
        <v>0</v>
      </c>
      <c r="AC82" s="116">
        <f t="shared" si="62"/>
        <v>0</v>
      </c>
    </row>
    <row r="83" spans="1:29" ht="25.5" x14ac:dyDescent="0.25">
      <c r="A83" s="131" t="s">
        <v>276</v>
      </c>
      <c r="B83" s="132" t="s">
        <v>266</v>
      </c>
      <c r="C83" s="134" t="s">
        <v>442</v>
      </c>
      <c r="D83" s="29" t="s">
        <v>29</v>
      </c>
      <c r="E83" s="28" t="s">
        <v>30</v>
      </c>
      <c r="F83" s="29" t="s">
        <v>469</v>
      </c>
      <c r="G83" s="29" t="s">
        <v>489</v>
      </c>
      <c r="H83" s="28" t="s">
        <v>19</v>
      </c>
      <c r="I83" s="41" t="s">
        <v>302</v>
      </c>
      <c r="J83" s="28" t="s">
        <v>299</v>
      </c>
      <c r="K83" s="27" t="s">
        <v>303</v>
      </c>
      <c r="L83" s="30">
        <v>44879</v>
      </c>
      <c r="N83" s="153"/>
      <c r="O83" s="150">
        <f t="shared" si="57"/>
        <v>0</v>
      </c>
      <c r="P83" s="150">
        <f t="shared" si="58"/>
        <v>0</v>
      </c>
      <c r="R83" s="145" t="s">
        <v>454</v>
      </c>
      <c r="S83" s="145">
        <v>0</v>
      </c>
      <c r="T83" s="145">
        <v>1</v>
      </c>
      <c r="U83" s="145">
        <v>0</v>
      </c>
      <c r="V83" s="145">
        <v>0</v>
      </c>
      <c r="W83" s="146">
        <f t="shared" si="55"/>
        <v>1</v>
      </c>
      <c r="Y83" s="142">
        <f t="shared" si="59"/>
        <v>1</v>
      </c>
      <c r="Z83" s="117">
        <f t="shared" si="56"/>
        <v>0</v>
      </c>
      <c r="AA83" s="117">
        <f t="shared" si="60"/>
        <v>0</v>
      </c>
      <c r="AB83" s="116">
        <f t="shared" si="61"/>
        <v>0</v>
      </c>
      <c r="AC83" s="116">
        <f t="shared" si="62"/>
        <v>0</v>
      </c>
    </row>
    <row r="84" spans="1:29" ht="25.5" x14ac:dyDescent="0.25">
      <c r="A84" s="131" t="s">
        <v>277</v>
      </c>
      <c r="B84" s="132" t="s">
        <v>266</v>
      </c>
      <c r="C84" s="134" t="s">
        <v>442</v>
      </c>
      <c r="D84" s="29" t="s">
        <v>29</v>
      </c>
      <c r="E84" s="28" t="s">
        <v>30</v>
      </c>
      <c r="F84" s="29" t="s">
        <v>469</v>
      </c>
      <c r="G84" s="29" t="s">
        <v>490</v>
      </c>
      <c r="H84" s="28" t="s">
        <v>19</v>
      </c>
      <c r="I84" s="41" t="s">
        <v>302</v>
      </c>
      <c r="J84" s="41" t="s">
        <v>299</v>
      </c>
      <c r="K84" s="27" t="s">
        <v>305</v>
      </c>
      <c r="L84" s="30">
        <v>44879</v>
      </c>
      <c r="N84" s="153"/>
      <c r="O84" s="150">
        <f t="shared" si="57"/>
        <v>0</v>
      </c>
      <c r="P84" s="150">
        <f t="shared" si="58"/>
        <v>0</v>
      </c>
      <c r="R84" s="145" t="s">
        <v>454</v>
      </c>
      <c r="S84" s="145">
        <v>0</v>
      </c>
      <c r="T84" s="145">
        <v>1</v>
      </c>
      <c r="U84" s="145">
        <v>0</v>
      </c>
      <c r="V84" s="145">
        <v>0</v>
      </c>
      <c r="W84" s="146">
        <f t="shared" si="55"/>
        <v>1</v>
      </c>
      <c r="Y84" s="142">
        <f t="shared" si="59"/>
        <v>1</v>
      </c>
      <c r="Z84" s="117">
        <f t="shared" si="56"/>
        <v>0</v>
      </c>
      <c r="AA84" s="117">
        <f t="shared" si="60"/>
        <v>0</v>
      </c>
      <c r="AB84" s="116">
        <f t="shared" si="61"/>
        <v>0</v>
      </c>
      <c r="AC84" s="116">
        <f t="shared" si="62"/>
        <v>0</v>
      </c>
    </row>
    <row r="85" spans="1:29" ht="25.5" x14ac:dyDescent="0.25">
      <c r="A85" s="131" t="s">
        <v>278</v>
      </c>
      <c r="B85" s="132" t="s">
        <v>266</v>
      </c>
      <c r="C85" s="134" t="s">
        <v>442</v>
      </c>
      <c r="D85" s="29" t="s">
        <v>29</v>
      </c>
      <c r="E85" s="28" t="s">
        <v>30</v>
      </c>
      <c r="F85" s="29" t="s">
        <v>469</v>
      </c>
      <c r="G85" s="29" t="s">
        <v>491</v>
      </c>
      <c r="H85" s="28" t="s">
        <v>19</v>
      </c>
      <c r="I85" s="41" t="s">
        <v>239</v>
      </c>
      <c r="J85" s="28" t="s">
        <v>307</v>
      </c>
      <c r="K85" s="27" t="s">
        <v>514</v>
      </c>
      <c r="L85" s="30">
        <v>45869</v>
      </c>
      <c r="N85" s="153"/>
      <c r="O85" s="150">
        <f t="shared" si="57"/>
        <v>0</v>
      </c>
      <c r="P85" s="150">
        <f t="shared" si="58"/>
        <v>0</v>
      </c>
      <c r="R85" s="149" t="s">
        <v>449</v>
      </c>
      <c r="S85" s="145">
        <v>0</v>
      </c>
      <c r="T85" s="145">
        <v>0</v>
      </c>
      <c r="U85" s="145">
        <v>0</v>
      </c>
      <c r="V85" s="145">
        <v>0</v>
      </c>
      <c r="W85" s="146">
        <f t="shared" si="55"/>
        <v>0</v>
      </c>
      <c r="Y85" s="142">
        <f t="shared" si="59"/>
        <v>0</v>
      </c>
      <c r="Z85" s="117">
        <f t="shared" si="56"/>
        <v>0</v>
      </c>
      <c r="AA85" s="117">
        <f t="shared" si="60"/>
        <v>0</v>
      </c>
      <c r="AB85" s="116">
        <f t="shared" si="61"/>
        <v>0</v>
      </c>
      <c r="AC85" s="116">
        <f t="shared" si="62"/>
        <v>0</v>
      </c>
    </row>
    <row r="86" spans="1:29" ht="25.5" x14ac:dyDescent="0.25">
      <c r="A86" s="131" t="s">
        <v>279</v>
      </c>
      <c r="B86" s="132" t="s">
        <v>266</v>
      </c>
      <c r="C86" s="134" t="s">
        <v>442</v>
      </c>
      <c r="D86" s="29" t="s">
        <v>29</v>
      </c>
      <c r="E86" s="28" t="s">
        <v>30</v>
      </c>
      <c r="F86" s="29" t="s">
        <v>469</v>
      </c>
      <c r="G86" s="29" t="s">
        <v>488</v>
      </c>
      <c r="H86" s="28" t="s">
        <v>19</v>
      </c>
      <c r="I86" s="41" t="s">
        <v>311</v>
      </c>
      <c r="J86" s="28" t="s">
        <v>299</v>
      </c>
      <c r="K86" s="27" t="s">
        <v>515</v>
      </c>
      <c r="L86" s="30">
        <v>44879</v>
      </c>
      <c r="N86" s="153"/>
      <c r="O86" s="150">
        <f t="shared" si="57"/>
        <v>0</v>
      </c>
      <c r="P86" s="150">
        <f t="shared" si="58"/>
        <v>0</v>
      </c>
      <c r="R86" s="145" t="s">
        <v>454</v>
      </c>
      <c r="S86" s="145">
        <v>0</v>
      </c>
      <c r="T86" s="145">
        <v>1</v>
      </c>
      <c r="U86" s="145">
        <v>0</v>
      </c>
      <c r="V86" s="145">
        <v>0</v>
      </c>
      <c r="W86" s="146">
        <f t="shared" si="55"/>
        <v>1</v>
      </c>
      <c r="Y86" s="142">
        <f t="shared" si="59"/>
        <v>1</v>
      </c>
      <c r="Z86" s="117">
        <f t="shared" si="56"/>
        <v>0</v>
      </c>
      <c r="AA86" s="117">
        <f t="shared" si="60"/>
        <v>0</v>
      </c>
      <c r="AB86" s="116">
        <f t="shared" si="61"/>
        <v>0</v>
      </c>
      <c r="AC86" s="116">
        <f t="shared" si="62"/>
        <v>0</v>
      </c>
    </row>
    <row r="87" spans="1:29" ht="38.25" x14ac:dyDescent="0.25">
      <c r="A87" s="131" t="s">
        <v>280</v>
      </c>
      <c r="B87" s="132" t="s">
        <v>266</v>
      </c>
      <c r="C87" s="134" t="s">
        <v>442</v>
      </c>
      <c r="D87" s="29" t="s">
        <v>29</v>
      </c>
      <c r="E87" s="28" t="s">
        <v>30</v>
      </c>
      <c r="F87" s="29" t="s">
        <v>293</v>
      </c>
      <c r="G87" s="29" t="s">
        <v>287</v>
      </c>
      <c r="H87" s="28" t="s">
        <v>149</v>
      </c>
      <c r="I87" s="41" t="s">
        <v>313</v>
      </c>
      <c r="J87" s="28" t="s">
        <v>307</v>
      </c>
      <c r="K87" s="27" t="s">
        <v>516</v>
      </c>
      <c r="L87" s="42" t="s">
        <v>500</v>
      </c>
      <c r="N87" s="153"/>
      <c r="O87" s="150">
        <f t="shared" si="57"/>
        <v>0</v>
      </c>
      <c r="P87" s="150">
        <f t="shared" si="58"/>
        <v>0</v>
      </c>
      <c r="R87" s="145" t="s">
        <v>454</v>
      </c>
      <c r="S87" s="145">
        <v>1</v>
      </c>
      <c r="T87" s="145">
        <v>0</v>
      </c>
      <c r="U87" s="145">
        <v>0</v>
      </c>
      <c r="V87" s="145">
        <v>0</v>
      </c>
      <c r="W87" s="146">
        <f t="shared" si="55"/>
        <v>1</v>
      </c>
      <c r="Y87" s="142">
        <f t="shared" si="59"/>
        <v>1</v>
      </c>
      <c r="Z87" s="117">
        <f t="shared" si="56"/>
        <v>0</v>
      </c>
      <c r="AA87" s="117">
        <f t="shared" si="60"/>
        <v>0</v>
      </c>
      <c r="AB87" s="116">
        <f t="shared" si="61"/>
        <v>0</v>
      </c>
      <c r="AC87" s="116">
        <f t="shared" si="62"/>
        <v>0</v>
      </c>
    </row>
    <row r="88" spans="1:29" ht="25.5" x14ac:dyDescent="0.25">
      <c r="A88" s="131" t="s">
        <v>281</v>
      </c>
      <c r="B88" s="132" t="s">
        <v>266</v>
      </c>
      <c r="C88" s="134" t="s">
        <v>442</v>
      </c>
      <c r="D88" s="29" t="s">
        <v>29</v>
      </c>
      <c r="E88" s="28" t="s">
        <v>30</v>
      </c>
      <c r="F88" s="29" t="s">
        <v>293</v>
      </c>
      <c r="G88" s="29" t="s">
        <v>288</v>
      </c>
      <c r="H88" s="28" t="s">
        <v>149</v>
      </c>
      <c r="I88" s="41" t="s">
        <v>316</v>
      </c>
      <c r="J88" s="28" t="s">
        <v>299</v>
      </c>
      <c r="K88" s="27" t="s">
        <v>517</v>
      </c>
      <c r="L88" s="30">
        <v>44879</v>
      </c>
      <c r="N88" s="153"/>
      <c r="O88" s="150">
        <f t="shared" si="57"/>
        <v>0</v>
      </c>
      <c r="P88" s="150">
        <f t="shared" si="58"/>
        <v>0</v>
      </c>
      <c r="R88" s="145" t="s">
        <v>454</v>
      </c>
      <c r="S88" s="145">
        <v>0</v>
      </c>
      <c r="T88" s="145">
        <v>1</v>
      </c>
      <c r="U88" s="145">
        <v>0</v>
      </c>
      <c r="V88" s="145">
        <v>0</v>
      </c>
      <c r="W88" s="146">
        <f t="shared" si="55"/>
        <v>1</v>
      </c>
      <c r="Y88" s="142">
        <f t="shared" si="59"/>
        <v>1</v>
      </c>
      <c r="Z88" s="117">
        <f t="shared" si="56"/>
        <v>0</v>
      </c>
      <c r="AA88" s="117">
        <f t="shared" si="60"/>
        <v>0</v>
      </c>
      <c r="AB88" s="116">
        <f t="shared" si="61"/>
        <v>0</v>
      </c>
      <c r="AC88" s="116">
        <f t="shared" si="62"/>
        <v>0</v>
      </c>
    </row>
    <row r="89" spans="1:29" ht="25.5" x14ac:dyDescent="0.25">
      <c r="A89" s="131" t="s">
        <v>282</v>
      </c>
      <c r="B89" s="132" t="s">
        <v>266</v>
      </c>
      <c r="C89" s="134" t="s">
        <v>442</v>
      </c>
      <c r="D89" s="29" t="s">
        <v>29</v>
      </c>
      <c r="E89" s="28" t="s">
        <v>30</v>
      </c>
      <c r="F89" s="29" t="s">
        <v>293</v>
      </c>
      <c r="G89" s="29" t="s">
        <v>289</v>
      </c>
      <c r="H89" s="28" t="s">
        <v>149</v>
      </c>
      <c r="I89" s="41" t="s">
        <v>316</v>
      </c>
      <c r="J89" s="28" t="s">
        <v>299</v>
      </c>
      <c r="K89" s="27" t="s">
        <v>518</v>
      </c>
      <c r="L89" s="30">
        <v>44879</v>
      </c>
      <c r="N89" s="153"/>
      <c r="O89" s="150">
        <f t="shared" si="57"/>
        <v>0</v>
      </c>
      <c r="P89" s="150">
        <f t="shared" si="58"/>
        <v>0</v>
      </c>
      <c r="R89" s="145" t="s">
        <v>454</v>
      </c>
      <c r="S89" s="145">
        <v>0</v>
      </c>
      <c r="T89" s="145">
        <v>1</v>
      </c>
      <c r="U89" s="145">
        <v>0</v>
      </c>
      <c r="V89" s="145">
        <v>0</v>
      </c>
      <c r="W89" s="146">
        <f t="shared" si="55"/>
        <v>1</v>
      </c>
      <c r="Y89" s="142">
        <f t="shared" si="59"/>
        <v>1</v>
      </c>
      <c r="Z89" s="117">
        <f t="shared" si="56"/>
        <v>0</v>
      </c>
      <c r="AA89" s="117">
        <f t="shared" si="60"/>
        <v>0</v>
      </c>
      <c r="AB89" s="116">
        <f t="shared" si="61"/>
        <v>0</v>
      </c>
      <c r="AC89" s="116">
        <f t="shared" si="62"/>
        <v>0</v>
      </c>
    </row>
    <row r="90" spans="1:29" ht="25.5" x14ac:dyDescent="0.25">
      <c r="A90" s="131" t="s">
        <v>283</v>
      </c>
      <c r="B90" s="132" t="s">
        <v>266</v>
      </c>
      <c r="C90" s="134" t="s">
        <v>442</v>
      </c>
      <c r="D90" s="29" t="s">
        <v>29</v>
      </c>
      <c r="E90" s="28" t="s">
        <v>30</v>
      </c>
      <c r="F90" s="29" t="s">
        <v>290</v>
      </c>
      <c r="G90" s="29" t="s">
        <v>290</v>
      </c>
      <c r="H90" s="28" t="s">
        <v>149</v>
      </c>
      <c r="I90" s="41" t="s">
        <v>319</v>
      </c>
      <c r="J90" s="28" t="s">
        <v>299</v>
      </c>
      <c r="K90" s="27" t="s">
        <v>519</v>
      </c>
      <c r="L90" s="30">
        <v>44879</v>
      </c>
      <c r="N90" s="153"/>
      <c r="O90" s="150">
        <f t="shared" si="57"/>
        <v>0</v>
      </c>
      <c r="P90" s="150">
        <f t="shared" si="58"/>
        <v>0</v>
      </c>
      <c r="R90" s="145" t="s">
        <v>454</v>
      </c>
      <c r="S90" s="145">
        <v>0</v>
      </c>
      <c r="T90" s="145">
        <v>1</v>
      </c>
      <c r="U90" s="145">
        <v>0</v>
      </c>
      <c r="V90" s="145">
        <v>0</v>
      </c>
      <c r="W90" s="146">
        <f t="shared" si="55"/>
        <v>1</v>
      </c>
      <c r="Y90" s="142">
        <f t="shared" si="59"/>
        <v>1</v>
      </c>
      <c r="Z90" s="117">
        <f t="shared" si="56"/>
        <v>0</v>
      </c>
      <c r="AA90" s="117">
        <f t="shared" si="60"/>
        <v>0</v>
      </c>
      <c r="AB90" s="116">
        <f t="shared" si="61"/>
        <v>0</v>
      </c>
      <c r="AC90" s="116">
        <f t="shared" si="62"/>
        <v>0</v>
      </c>
    </row>
    <row r="91" spans="1:29" ht="25.5" x14ac:dyDescent="0.25">
      <c r="A91" s="131" t="s">
        <v>284</v>
      </c>
      <c r="B91" s="132" t="s">
        <v>266</v>
      </c>
      <c r="C91" s="134" t="s">
        <v>442</v>
      </c>
      <c r="D91" s="29" t="s">
        <v>99</v>
      </c>
      <c r="E91" s="28" t="s">
        <v>17</v>
      </c>
      <c r="F91" s="29" t="s">
        <v>469</v>
      </c>
      <c r="G91" s="29" t="s">
        <v>321</v>
      </c>
      <c r="H91" s="118"/>
      <c r="I91" s="48"/>
      <c r="J91" s="118"/>
      <c r="K91" s="114"/>
      <c r="L91" s="136">
        <v>45820</v>
      </c>
      <c r="N91" s="153"/>
      <c r="O91" s="150">
        <f t="shared" si="57"/>
        <v>0</v>
      </c>
      <c r="P91" s="150">
        <f t="shared" si="58"/>
        <v>0</v>
      </c>
      <c r="R91" s="145" t="s">
        <v>454</v>
      </c>
      <c r="S91" s="145">
        <v>1</v>
      </c>
      <c r="T91" s="145">
        <v>1</v>
      </c>
      <c r="U91" s="145">
        <v>1</v>
      </c>
      <c r="V91" s="145">
        <v>1</v>
      </c>
      <c r="W91" s="146">
        <f t="shared" si="55"/>
        <v>4</v>
      </c>
      <c r="Y91" s="142">
        <f t="shared" si="59"/>
        <v>4</v>
      </c>
      <c r="Z91" s="117">
        <f t="shared" si="56"/>
        <v>0</v>
      </c>
      <c r="AA91" s="117">
        <f t="shared" si="60"/>
        <v>0</v>
      </c>
      <c r="AB91" s="116">
        <f t="shared" si="61"/>
        <v>0</v>
      </c>
      <c r="AC91" s="116">
        <f t="shared" si="62"/>
        <v>0</v>
      </c>
    </row>
    <row r="92" spans="1:29" ht="38.25" x14ac:dyDescent="0.25">
      <c r="A92" s="131" t="s">
        <v>285</v>
      </c>
      <c r="B92" s="132" t="s">
        <v>266</v>
      </c>
      <c r="C92" s="134" t="s">
        <v>442</v>
      </c>
      <c r="D92" s="29" t="s">
        <v>560</v>
      </c>
      <c r="E92" s="28" t="s">
        <v>17</v>
      </c>
      <c r="F92" s="29" t="s">
        <v>469</v>
      </c>
      <c r="G92" s="29" t="s">
        <v>321</v>
      </c>
      <c r="H92" s="118"/>
      <c r="I92" s="48"/>
      <c r="J92" s="118"/>
      <c r="K92" s="114"/>
      <c r="L92" s="114"/>
      <c r="N92" s="153"/>
      <c r="O92" s="150">
        <f t="shared" ref="O92" si="63">N92*0.2</f>
        <v>0</v>
      </c>
      <c r="P92" s="150">
        <f t="shared" ref="P92" si="64">N92+O92</f>
        <v>0</v>
      </c>
      <c r="R92" s="145" t="s">
        <v>454</v>
      </c>
      <c r="S92" s="145">
        <v>1</v>
      </c>
      <c r="T92" s="145">
        <v>1</v>
      </c>
      <c r="U92" s="145">
        <v>1</v>
      </c>
      <c r="V92" s="145">
        <v>1</v>
      </c>
      <c r="W92" s="146">
        <f t="shared" ref="W92" si="65">SUM(S92:V92)</f>
        <v>4</v>
      </c>
      <c r="Y92" s="142">
        <f t="shared" ref="Y92" si="66">W92</f>
        <v>4</v>
      </c>
      <c r="Z92" s="117">
        <f t="shared" ref="Z92:Z93" si="67">N92</f>
        <v>0</v>
      </c>
      <c r="AA92" s="117">
        <f t="shared" ref="AA92:AA93" si="68">Y92*Z92</f>
        <v>0</v>
      </c>
      <c r="AB92" s="116">
        <f t="shared" ref="AB92:AB93" si="69">AA92*0.2</f>
        <v>0</v>
      </c>
      <c r="AC92" s="116">
        <f t="shared" ref="AC92:AC93" si="70">AA92+AB92</f>
        <v>0</v>
      </c>
    </row>
    <row r="93" spans="1:29" ht="63.75" x14ac:dyDescent="0.25">
      <c r="A93" s="131" t="s">
        <v>532</v>
      </c>
      <c r="B93" s="132" t="s">
        <v>266</v>
      </c>
      <c r="C93" s="134" t="s">
        <v>442</v>
      </c>
      <c r="D93" s="121" t="s">
        <v>540</v>
      </c>
      <c r="E93" s="28" t="s">
        <v>27</v>
      </c>
      <c r="F93" s="29" t="s">
        <v>469</v>
      </c>
      <c r="G93" s="48"/>
      <c r="H93" s="129" t="s">
        <v>19</v>
      </c>
      <c r="I93" s="48"/>
      <c r="J93" s="118"/>
      <c r="K93" s="114"/>
      <c r="L93" s="30">
        <v>45568</v>
      </c>
      <c r="N93" s="153"/>
      <c r="O93" s="150">
        <f t="shared" ref="O93" si="71">N93*0.2</f>
        <v>0</v>
      </c>
      <c r="P93" s="150">
        <f t="shared" ref="P93" si="72">N93+O93</f>
        <v>0</v>
      </c>
      <c r="R93" s="145" t="s">
        <v>454</v>
      </c>
      <c r="S93" s="145" t="s">
        <v>537</v>
      </c>
      <c r="T93" s="145"/>
      <c r="U93" s="145"/>
      <c r="V93" s="145"/>
      <c r="W93" s="146">
        <f>COUNTA(S93:V93)</f>
        <v>1</v>
      </c>
      <c r="Y93" s="142">
        <f>W93</f>
        <v>1</v>
      </c>
      <c r="Z93" s="117">
        <f t="shared" si="67"/>
        <v>0</v>
      </c>
      <c r="AA93" s="117">
        <f t="shared" si="68"/>
        <v>0</v>
      </c>
      <c r="AB93" s="116">
        <f t="shared" si="69"/>
        <v>0</v>
      </c>
      <c r="AC93" s="116">
        <f t="shared" si="70"/>
        <v>0</v>
      </c>
    </row>
    <row r="94" spans="1:29" ht="25.5" x14ac:dyDescent="0.25">
      <c r="A94" s="131" t="s">
        <v>323</v>
      </c>
      <c r="B94" s="132" t="s">
        <v>443</v>
      </c>
      <c r="C94" s="134" t="s">
        <v>444</v>
      </c>
      <c r="D94" s="29" t="s">
        <v>476</v>
      </c>
      <c r="E94" s="28" t="s">
        <v>17</v>
      </c>
      <c r="F94" s="29" t="s">
        <v>352</v>
      </c>
      <c r="G94" s="29" t="s">
        <v>340</v>
      </c>
      <c r="H94" s="28" t="s">
        <v>19</v>
      </c>
      <c r="I94" s="114"/>
      <c r="J94" s="114"/>
      <c r="K94" s="126" t="s">
        <v>351</v>
      </c>
      <c r="L94" s="30">
        <v>45890</v>
      </c>
      <c r="N94" s="153"/>
      <c r="O94" s="150">
        <f t="shared" si="57"/>
        <v>0</v>
      </c>
      <c r="P94" s="150">
        <f t="shared" si="58"/>
        <v>0</v>
      </c>
      <c r="R94" s="145" t="s">
        <v>454</v>
      </c>
      <c r="S94" s="145">
        <v>1</v>
      </c>
      <c r="T94" s="145">
        <v>1</v>
      </c>
      <c r="U94" s="145">
        <v>1</v>
      </c>
      <c r="V94" s="145">
        <v>1</v>
      </c>
      <c r="W94" s="146">
        <f t="shared" si="55"/>
        <v>4</v>
      </c>
      <c r="Y94" s="142">
        <f t="shared" si="59"/>
        <v>4</v>
      </c>
      <c r="Z94" s="117">
        <f t="shared" si="56"/>
        <v>0</v>
      </c>
      <c r="AA94" s="117">
        <f t="shared" si="60"/>
        <v>0</v>
      </c>
      <c r="AB94" s="116">
        <f t="shared" si="61"/>
        <v>0</v>
      </c>
      <c r="AC94" s="116">
        <f t="shared" si="62"/>
        <v>0</v>
      </c>
    </row>
    <row r="95" spans="1:29" ht="25.5" x14ac:dyDescent="0.25">
      <c r="A95" s="131" t="s">
        <v>324</v>
      </c>
      <c r="B95" s="132" t="s">
        <v>443</v>
      </c>
      <c r="C95" s="134" t="s">
        <v>444</v>
      </c>
      <c r="D95" s="29" t="s">
        <v>189</v>
      </c>
      <c r="E95" s="28" t="s">
        <v>17</v>
      </c>
      <c r="F95" s="29" t="s">
        <v>342</v>
      </c>
      <c r="G95" s="29" t="s">
        <v>342</v>
      </c>
      <c r="H95" s="41" t="s">
        <v>343</v>
      </c>
      <c r="I95" s="114"/>
      <c r="J95" s="114"/>
      <c r="K95" s="114"/>
      <c r="L95" s="30">
        <v>45888</v>
      </c>
      <c r="N95" s="153"/>
      <c r="O95" s="150">
        <f t="shared" si="57"/>
        <v>0</v>
      </c>
      <c r="P95" s="150">
        <f t="shared" si="58"/>
        <v>0</v>
      </c>
      <c r="R95" s="145" t="s">
        <v>454</v>
      </c>
      <c r="S95" s="145">
        <v>1</v>
      </c>
      <c r="T95" s="145">
        <v>1</v>
      </c>
      <c r="U95" s="145">
        <v>1</v>
      </c>
      <c r="V95" s="145">
        <v>1</v>
      </c>
      <c r="W95" s="146">
        <f t="shared" si="55"/>
        <v>4</v>
      </c>
      <c r="Y95" s="142">
        <f t="shared" si="59"/>
        <v>4</v>
      </c>
      <c r="Z95" s="117">
        <f t="shared" si="56"/>
        <v>0</v>
      </c>
      <c r="AA95" s="117">
        <f t="shared" si="60"/>
        <v>0</v>
      </c>
      <c r="AB95" s="116">
        <f t="shared" si="61"/>
        <v>0</v>
      </c>
      <c r="AC95" s="116">
        <f t="shared" si="62"/>
        <v>0</v>
      </c>
    </row>
    <row r="96" spans="1:29" ht="25.5" x14ac:dyDescent="0.25">
      <c r="A96" s="131" t="s">
        <v>325</v>
      </c>
      <c r="B96" s="132" t="s">
        <v>443</v>
      </c>
      <c r="C96" s="134" t="s">
        <v>444</v>
      </c>
      <c r="D96" s="29" t="s">
        <v>189</v>
      </c>
      <c r="E96" s="28" t="s">
        <v>17</v>
      </c>
      <c r="F96" s="29" t="s">
        <v>344</v>
      </c>
      <c r="G96" s="29" t="s">
        <v>344</v>
      </c>
      <c r="H96" s="41" t="s">
        <v>343</v>
      </c>
      <c r="I96" s="48"/>
      <c r="J96" s="118"/>
      <c r="K96" s="114"/>
      <c r="L96" s="30">
        <v>45888</v>
      </c>
      <c r="N96" s="153"/>
      <c r="O96" s="150">
        <f t="shared" si="57"/>
        <v>0</v>
      </c>
      <c r="P96" s="150">
        <f t="shared" si="58"/>
        <v>0</v>
      </c>
      <c r="R96" s="145" t="s">
        <v>454</v>
      </c>
      <c r="S96" s="145">
        <v>1</v>
      </c>
      <c r="T96" s="145">
        <v>1</v>
      </c>
      <c r="U96" s="145">
        <v>1</v>
      </c>
      <c r="V96" s="145">
        <v>1</v>
      </c>
      <c r="W96" s="146">
        <f t="shared" si="55"/>
        <v>4</v>
      </c>
      <c r="Y96" s="142">
        <f t="shared" si="59"/>
        <v>4</v>
      </c>
      <c r="Z96" s="117">
        <f t="shared" si="56"/>
        <v>0</v>
      </c>
      <c r="AA96" s="117">
        <f t="shared" si="60"/>
        <v>0</v>
      </c>
      <c r="AB96" s="116">
        <f t="shared" si="61"/>
        <v>0</v>
      </c>
      <c r="AC96" s="116">
        <f t="shared" si="62"/>
        <v>0</v>
      </c>
    </row>
    <row r="97" spans="1:29" ht="25.5" x14ac:dyDescent="0.25">
      <c r="A97" s="131" t="s">
        <v>326</v>
      </c>
      <c r="B97" s="132" t="s">
        <v>443</v>
      </c>
      <c r="C97" s="134" t="s">
        <v>444</v>
      </c>
      <c r="D97" s="29" t="s">
        <v>476</v>
      </c>
      <c r="E97" s="28" t="s">
        <v>17</v>
      </c>
      <c r="F97" s="29" t="s">
        <v>470</v>
      </c>
      <c r="G97" s="29" t="s">
        <v>345</v>
      </c>
      <c r="H97" s="28" t="s">
        <v>19</v>
      </c>
      <c r="I97" s="48"/>
      <c r="J97" s="118"/>
      <c r="K97" s="114"/>
      <c r="L97" s="30">
        <v>45890</v>
      </c>
      <c r="N97" s="153"/>
      <c r="O97" s="150">
        <f t="shared" si="57"/>
        <v>0</v>
      </c>
      <c r="P97" s="150">
        <f t="shared" si="58"/>
        <v>0</v>
      </c>
      <c r="R97" s="145" t="s">
        <v>454</v>
      </c>
      <c r="S97" s="145">
        <v>1</v>
      </c>
      <c r="T97" s="145">
        <v>1</v>
      </c>
      <c r="U97" s="145">
        <v>1</v>
      </c>
      <c r="V97" s="145">
        <v>1</v>
      </c>
      <c r="W97" s="146">
        <f t="shared" si="55"/>
        <v>4</v>
      </c>
      <c r="Y97" s="142">
        <f t="shared" si="59"/>
        <v>4</v>
      </c>
      <c r="Z97" s="117">
        <f t="shared" si="56"/>
        <v>0</v>
      </c>
      <c r="AA97" s="117">
        <f t="shared" si="60"/>
        <v>0</v>
      </c>
      <c r="AB97" s="116">
        <f t="shared" si="61"/>
        <v>0</v>
      </c>
      <c r="AC97" s="116">
        <f t="shared" si="62"/>
        <v>0</v>
      </c>
    </row>
    <row r="98" spans="1:29" ht="25.5" x14ac:dyDescent="0.25">
      <c r="A98" s="131" t="s">
        <v>327</v>
      </c>
      <c r="B98" s="132" t="s">
        <v>443</v>
      </c>
      <c r="C98" s="134" t="s">
        <v>444</v>
      </c>
      <c r="D98" s="29" t="s">
        <v>189</v>
      </c>
      <c r="E98" s="28" t="s">
        <v>17</v>
      </c>
      <c r="F98" s="29" t="s">
        <v>471</v>
      </c>
      <c r="G98" s="29" t="s">
        <v>347</v>
      </c>
      <c r="H98" s="28" t="s">
        <v>198</v>
      </c>
      <c r="I98" s="48"/>
      <c r="J98" s="118"/>
      <c r="K98" s="114"/>
      <c r="L98" s="30">
        <v>45889</v>
      </c>
      <c r="N98" s="153"/>
      <c r="O98" s="150">
        <f t="shared" si="57"/>
        <v>0</v>
      </c>
      <c r="P98" s="150">
        <f t="shared" si="58"/>
        <v>0</v>
      </c>
      <c r="R98" s="145" t="s">
        <v>454</v>
      </c>
      <c r="S98" s="145">
        <v>1</v>
      </c>
      <c r="T98" s="145">
        <v>1</v>
      </c>
      <c r="U98" s="145">
        <v>1</v>
      </c>
      <c r="V98" s="145">
        <v>1</v>
      </c>
      <c r="W98" s="146">
        <f t="shared" si="55"/>
        <v>4</v>
      </c>
      <c r="Y98" s="142">
        <f t="shared" si="59"/>
        <v>4</v>
      </c>
      <c r="Z98" s="117">
        <f t="shared" si="56"/>
        <v>0</v>
      </c>
      <c r="AA98" s="117">
        <f t="shared" si="60"/>
        <v>0</v>
      </c>
      <c r="AB98" s="116">
        <f t="shared" si="61"/>
        <v>0</v>
      </c>
      <c r="AC98" s="116">
        <f t="shared" si="62"/>
        <v>0</v>
      </c>
    </row>
    <row r="99" spans="1:29" ht="25.5" x14ac:dyDescent="0.25">
      <c r="A99" s="131" t="s">
        <v>328</v>
      </c>
      <c r="B99" s="132" t="s">
        <v>443</v>
      </c>
      <c r="C99" s="134" t="s">
        <v>444</v>
      </c>
      <c r="D99" s="29" t="s">
        <v>476</v>
      </c>
      <c r="E99" s="28" t="s">
        <v>17</v>
      </c>
      <c r="F99" s="29" t="s">
        <v>472</v>
      </c>
      <c r="G99" s="29" t="s">
        <v>349</v>
      </c>
      <c r="H99" s="41" t="s">
        <v>350</v>
      </c>
      <c r="I99" s="48"/>
      <c r="J99" s="118"/>
      <c r="K99" s="114"/>
      <c r="L99" s="30">
        <v>45889</v>
      </c>
      <c r="N99" s="153"/>
      <c r="O99" s="150">
        <f t="shared" si="57"/>
        <v>0</v>
      </c>
      <c r="P99" s="150">
        <f t="shared" si="58"/>
        <v>0</v>
      </c>
      <c r="R99" s="145" t="s">
        <v>454</v>
      </c>
      <c r="S99" s="145">
        <v>1</v>
      </c>
      <c r="T99" s="145">
        <v>1</v>
      </c>
      <c r="U99" s="145">
        <v>1</v>
      </c>
      <c r="V99" s="145">
        <v>1</v>
      </c>
      <c r="W99" s="146">
        <f t="shared" si="55"/>
        <v>4</v>
      </c>
      <c r="Y99" s="142">
        <f t="shared" si="59"/>
        <v>4</v>
      </c>
      <c r="Z99" s="117">
        <f t="shared" si="56"/>
        <v>0</v>
      </c>
      <c r="AA99" s="117">
        <f t="shared" si="60"/>
        <v>0</v>
      </c>
      <c r="AB99" s="116">
        <f t="shared" si="61"/>
        <v>0</v>
      </c>
      <c r="AC99" s="116">
        <f t="shared" si="62"/>
        <v>0</v>
      </c>
    </row>
    <row r="100" spans="1:29" ht="25.5" x14ac:dyDescent="0.25">
      <c r="A100" s="131" t="s">
        <v>329</v>
      </c>
      <c r="B100" s="132" t="s">
        <v>443</v>
      </c>
      <c r="C100" s="134" t="s">
        <v>444</v>
      </c>
      <c r="D100" s="29" t="s">
        <v>292</v>
      </c>
      <c r="E100" s="28" t="s">
        <v>27</v>
      </c>
      <c r="F100" s="29" t="s">
        <v>352</v>
      </c>
      <c r="G100" s="29" t="s">
        <v>352</v>
      </c>
      <c r="H100" s="41" t="s">
        <v>19</v>
      </c>
      <c r="I100" s="48"/>
      <c r="J100" s="118"/>
      <c r="K100" s="28" t="s">
        <v>353</v>
      </c>
      <c r="L100" s="136">
        <v>45016</v>
      </c>
      <c r="N100" s="153"/>
      <c r="O100" s="150">
        <f t="shared" si="57"/>
        <v>0</v>
      </c>
      <c r="P100" s="150">
        <f t="shared" si="58"/>
        <v>0</v>
      </c>
      <c r="R100" s="145" t="s">
        <v>454</v>
      </c>
      <c r="S100" s="145">
        <v>0</v>
      </c>
      <c r="T100" s="145">
        <v>0</v>
      </c>
      <c r="U100" s="145">
        <v>0</v>
      </c>
      <c r="V100" s="145">
        <v>1</v>
      </c>
      <c r="W100" s="146">
        <f t="shared" si="55"/>
        <v>1</v>
      </c>
      <c r="Y100" s="142">
        <f t="shared" si="59"/>
        <v>1</v>
      </c>
      <c r="Z100" s="117">
        <f t="shared" si="56"/>
        <v>0</v>
      </c>
      <c r="AA100" s="117">
        <f t="shared" si="60"/>
        <v>0</v>
      </c>
      <c r="AB100" s="116">
        <f t="shared" si="61"/>
        <v>0</v>
      </c>
      <c r="AC100" s="116">
        <f t="shared" si="62"/>
        <v>0</v>
      </c>
    </row>
    <row r="101" spans="1:29" ht="25.5" x14ac:dyDescent="0.25">
      <c r="A101" s="131" t="s">
        <v>330</v>
      </c>
      <c r="B101" s="132" t="s">
        <v>443</v>
      </c>
      <c r="C101" s="134" t="s">
        <v>444</v>
      </c>
      <c r="D101" s="29" t="s">
        <v>29</v>
      </c>
      <c r="E101" s="28" t="s">
        <v>30</v>
      </c>
      <c r="F101" s="29" t="s">
        <v>352</v>
      </c>
      <c r="G101" s="29" t="s">
        <v>493</v>
      </c>
      <c r="H101" s="41" t="s">
        <v>19</v>
      </c>
      <c r="I101" s="41" t="s">
        <v>492</v>
      </c>
      <c r="J101" s="28" t="s">
        <v>37</v>
      </c>
      <c r="K101" s="28" t="s">
        <v>520</v>
      </c>
      <c r="L101" s="115">
        <v>45016</v>
      </c>
      <c r="N101" s="153"/>
      <c r="O101" s="150">
        <f t="shared" si="57"/>
        <v>0</v>
      </c>
      <c r="P101" s="150">
        <f t="shared" si="58"/>
        <v>0</v>
      </c>
      <c r="R101" s="145" t="s">
        <v>454</v>
      </c>
      <c r="S101" s="145">
        <v>0</v>
      </c>
      <c r="T101" s="145">
        <v>0</v>
      </c>
      <c r="U101" s="145">
        <v>1</v>
      </c>
      <c r="V101" s="145">
        <v>0</v>
      </c>
      <c r="W101" s="146">
        <f t="shared" si="55"/>
        <v>1</v>
      </c>
      <c r="Y101" s="142">
        <f t="shared" si="59"/>
        <v>1</v>
      </c>
      <c r="Z101" s="117">
        <f t="shared" si="56"/>
        <v>0</v>
      </c>
      <c r="AA101" s="117">
        <f t="shared" si="60"/>
        <v>0</v>
      </c>
      <c r="AB101" s="116">
        <f t="shared" si="61"/>
        <v>0</v>
      </c>
      <c r="AC101" s="116">
        <f t="shared" si="62"/>
        <v>0</v>
      </c>
    </row>
    <row r="102" spans="1:29" ht="25.5" x14ac:dyDescent="0.25">
      <c r="A102" s="131" t="s">
        <v>331</v>
      </c>
      <c r="B102" s="132" t="s">
        <v>443</v>
      </c>
      <c r="C102" s="134" t="s">
        <v>444</v>
      </c>
      <c r="D102" s="29" t="s">
        <v>29</v>
      </c>
      <c r="E102" s="28" t="s">
        <v>30</v>
      </c>
      <c r="F102" s="29" t="s">
        <v>352</v>
      </c>
      <c r="G102" s="29" t="s">
        <v>494</v>
      </c>
      <c r="H102" s="41" t="s">
        <v>19</v>
      </c>
      <c r="I102" s="41" t="s">
        <v>497</v>
      </c>
      <c r="J102" s="28" t="s">
        <v>37</v>
      </c>
      <c r="K102" s="28" t="s">
        <v>521</v>
      </c>
      <c r="L102" s="115">
        <v>45016</v>
      </c>
      <c r="N102" s="153"/>
      <c r="O102" s="150">
        <f t="shared" si="57"/>
        <v>0</v>
      </c>
      <c r="P102" s="150">
        <f t="shared" si="58"/>
        <v>0</v>
      </c>
      <c r="R102" s="145" t="s">
        <v>454</v>
      </c>
      <c r="S102" s="145">
        <v>0</v>
      </c>
      <c r="T102" s="145">
        <v>0</v>
      </c>
      <c r="U102" s="145">
        <v>1</v>
      </c>
      <c r="V102" s="145">
        <v>0</v>
      </c>
      <c r="W102" s="146">
        <f t="shared" si="55"/>
        <v>1</v>
      </c>
      <c r="Y102" s="142">
        <f t="shared" si="59"/>
        <v>1</v>
      </c>
      <c r="Z102" s="117">
        <f t="shared" si="56"/>
        <v>0</v>
      </c>
      <c r="AA102" s="117">
        <f t="shared" si="60"/>
        <v>0</v>
      </c>
      <c r="AB102" s="116">
        <f t="shared" si="61"/>
        <v>0</v>
      </c>
      <c r="AC102" s="116">
        <f t="shared" si="62"/>
        <v>0</v>
      </c>
    </row>
    <row r="103" spans="1:29" ht="25.5" x14ac:dyDescent="0.25">
      <c r="A103" s="131" t="s">
        <v>332</v>
      </c>
      <c r="B103" s="132" t="s">
        <v>443</v>
      </c>
      <c r="C103" s="134" t="s">
        <v>444</v>
      </c>
      <c r="D103" s="29" t="s">
        <v>29</v>
      </c>
      <c r="E103" s="28" t="s">
        <v>30</v>
      </c>
      <c r="F103" s="29" t="s">
        <v>352</v>
      </c>
      <c r="G103" s="29" t="s">
        <v>495</v>
      </c>
      <c r="H103" s="41" t="s">
        <v>19</v>
      </c>
      <c r="I103" s="41" t="s">
        <v>498</v>
      </c>
      <c r="J103" s="28" t="s">
        <v>37</v>
      </c>
      <c r="K103" s="28" t="s">
        <v>522</v>
      </c>
      <c r="L103" s="115">
        <v>45016</v>
      </c>
      <c r="N103" s="153"/>
      <c r="O103" s="150">
        <f t="shared" si="57"/>
        <v>0</v>
      </c>
      <c r="P103" s="150">
        <f t="shared" si="58"/>
        <v>0</v>
      </c>
      <c r="R103" s="145" t="s">
        <v>454</v>
      </c>
      <c r="S103" s="145">
        <v>0</v>
      </c>
      <c r="T103" s="145">
        <v>0</v>
      </c>
      <c r="U103" s="145">
        <v>1</v>
      </c>
      <c r="V103" s="145">
        <v>0</v>
      </c>
      <c r="W103" s="146">
        <f t="shared" si="55"/>
        <v>1</v>
      </c>
      <c r="Y103" s="142">
        <f t="shared" si="59"/>
        <v>1</v>
      </c>
      <c r="Z103" s="117">
        <f t="shared" si="56"/>
        <v>0</v>
      </c>
      <c r="AA103" s="117">
        <f t="shared" si="60"/>
        <v>0</v>
      </c>
      <c r="AB103" s="116">
        <f t="shared" si="61"/>
        <v>0</v>
      </c>
      <c r="AC103" s="116">
        <f t="shared" si="62"/>
        <v>0</v>
      </c>
    </row>
    <row r="104" spans="1:29" ht="25.5" x14ac:dyDescent="0.25">
      <c r="A104" s="131" t="s">
        <v>333</v>
      </c>
      <c r="B104" s="132" t="s">
        <v>443</v>
      </c>
      <c r="C104" s="134" t="s">
        <v>444</v>
      </c>
      <c r="D104" s="29" t="s">
        <v>29</v>
      </c>
      <c r="E104" s="28" t="s">
        <v>30</v>
      </c>
      <c r="F104" s="29" t="s">
        <v>352</v>
      </c>
      <c r="G104" s="29" t="s">
        <v>496</v>
      </c>
      <c r="H104" s="41" t="s">
        <v>19</v>
      </c>
      <c r="I104" s="41" t="s">
        <v>492</v>
      </c>
      <c r="J104" s="41" t="s">
        <v>37</v>
      </c>
      <c r="K104" s="28" t="s">
        <v>523</v>
      </c>
      <c r="L104" s="115">
        <v>45016</v>
      </c>
      <c r="N104" s="153"/>
      <c r="O104" s="150">
        <f t="shared" si="57"/>
        <v>0</v>
      </c>
      <c r="P104" s="150">
        <f t="shared" si="58"/>
        <v>0</v>
      </c>
      <c r="R104" s="145" t="s">
        <v>454</v>
      </c>
      <c r="S104" s="145">
        <v>0</v>
      </c>
      <c r="T104" s="145">
        <v>0</v>
      </c>
      <c r="U104" s="145">
        <v>1</v>
      </c>
      <c r="V104" s="145">
        <v>0</v>
      </c>
      <c r="W104" s="146">
        <f t="shared" si="55"/>
        <v>1</v>
      </c>
      <c r="Y104" s="142">
        <f t="shared" si="59"/>
        <v>1</v>
      </c>
      <c r="Z104" s="117">
        <f t="shared" si="56"/>
        <v>0</v>
      </c>
      <c r="AA104" s="117">
        <f t="shared" si="60"/>
        <v>0</v>
      </c>
      <c r="AB104" s="116">
        <f t="shared" si="61"/>
        <v>0</v>
      </c>
      <c r="AC104" s="116">
        <f t="shared" si="62"/>
        <v>0</v>
      </c>
    </row>
    <row r="105" spans="1:29" ht="25.5" x14ac:dyDescent="0.25">
      <c r="A105" s="131" t="s">
        <v>334</v>
      </c>
      <c r="B105" s="132" t="s">
        <v>443</v>
      </c>
      <c r="C105" s="134" t="s">
        <v>444</v>
      </c>
      <c r="D105" s="29" t="s">
        <v>29</v>
      </c>
      <c r="E105" s="28" t="s">
        <v>30</v>
      </c>
      <c r="F105" s="29" t="s">
        <v>352</v>
      </c>
      <c r="G105" s="29" t="s">
        <v>499</v>
      </c>
      <c r="H105" s="41" t="s">
        <v>19</v>
      </c>
      <c r="I105" s="41" t="s">
        <v>365</v>
      </c>
      <c r="J105" s="28" t="s">
        <v>37</v>
      </c>
      <c r="K105" s="28" t="s">
        <v>366</v>
      </c>
      <c r="L105" s="115">
        <v>45016</v>
      </c>
      <c r="N105" s="153"/>
      <c r="O105" s="150">
        <f t="shared" si="57"/>
        <v>0</v>
      </c>
      <c r="P105" s="150">
        <f t="shared" si="58"/>
        <v>0</v>
      </c>
      <c r="R105" s="145" t="s">
        <v>454</v>
      </c>
      <c r="S105" s="145">
        <v>0</v>
      </c>
      <c r="T105" s="145">
        <v>0</v>
      </c>
      <c r="U105" s="145">
        <v>1</v>
      </c>
      <c r="V105" s="145">
        <v>0</v>
      </c>
      <c r="W105" s="146">
        <f t="shared" si="55"/>
        <v>1</v>
      </c>
      <c r="Y105" s="142">
        <f t="shared" si="59"/>
        <v>1</v>
      </c>
      <c r="Z105" s="117">
        <f t="shared" si="56"/>
        <v>0</v>
      </c>
      <c r="AA105" s="117">
        <f t="shared" si="60"/>
        <v>0</v>
      </c>
      <c r="AB105" s="116">
        <f t="shared" si="61"/>
        <v>0</v>
      </c>
      <c r="AC105" s="116">
        <f t="shared" si="62"/>
        <v>0</v>
      </c>
    </row>
    <row r="106" spans="1:29" ht="38.25" x14ac:dyDescent="0.25">
      <c r="A106" s="131" t="s">
        <v>335</v>
      </c>
      <c r="B106" s="132" t="s">
        <v>443</v>
      </c>
      <c r="C106" s="134" t="s">
        <v>444</v>
      </c>
      <c r="D106" s="29" t="s">
        <v>42</v>
      </c>
      <c r="E106" s="28" t="s">
        <v>17</v>
      </c>
      <c r="F106" s="29" t="s">
        <v>468</v>
      </c>
      <c r="G106" s="29" t="s">
        <v>367</v>
      </c>
      <c r="H106" s="48"/>
      <c r="I106" s="48"/>
      <c r="J106" s="118"/>
      <c r="K106" s="114"/>
      <c r="L106" s="137">
        <v>45820</v>
      </c>
      <c r="N106" s="153"/>
      <c r="O106" s="150">
        <f t="shared" si="57"/>
        <v>0</v>
      </c>
      <c r="P106" s="150">
        <f t="shared" si="58"/>
        <v>0</v>
      </c>
      <c r="R106" s="145" t="s">
        <v>454</v>
      </c>
      <c r="S106" s="145">
        <v>1</v>
      </c>
      <c r="T106" s="145">
        <v>1</v>
      </c>
      <c r="U106" s="145">
        <v>1</v>
      </c>
      <c r="V106" s="145">
        <v>1</v>
      </c>
      <c r="W106" s="146">
        <f t="shared" si="55"/>
        <v>4</v>
      </c>
      <c r="Y106" s="142">
        <f t="shared" si="59"/>
        <v>4</v>
      </c>
      <c r="Z106" s="117">
        <f t="shared" ref="Z106:Z126" si="73">N106</f>
        <v>0</v>
      </c>
      <c r="AA106" s="117">
        <f t="shared" si="60"/>
        <v>0</v>
      </c>
      <c r="AB106" s="116">
        <f t="shared" si="61"/>
        <v>0</v>
      </c>
      <c r="AC106" s="116">
        <f t="shared" si="62"/>
        <v>0</v>
      </c>
    </row>
    <row r="107" spans="1:29" ht="25.5" x14ac:dyDescent="0.25">
      <c r="A107" s="131" t="s">
        <v>336</v>
      </c>
      <c r="B107" s="132" t="s">
        <v>443</v>
      </c>
      <c r="C107" s="134" t="s">
        <v>444</v>
      </c>
      <c r="D107" s="29" t="s">
        <v>99</v>
      </c>
      <c r="E107" s="28" t="s">
        <v>17</v>
      </c>
      <c r="F107" s="29" t="s">
        <v>352</v>
      </c>
      <c r="G107" s="29" t="s">
        <v>368</v>
      </c>
      <c r="H107" s="48"/>
      <c r="I107" s="48"/>
      <c r="J107" s="118"/>
      <c r="K107" s="114"/>
      <c r="L107" s="136">
        <v>45820</v>
      </c>
      <c r="N107" s="153"/>
      <c r="O107" s="150">
        <f t="shared" si="57"/>
        <v>0</v>
      </c>
      <c r="P107" s="150">
        <f t="shared" si="58"/>
        <v>0</v>
      </c>
      <c r="R107" s="145" t="s">
        <v>454</v>
      </c>
      <c r="S107" s="145">
        <v>1</v>
      </c>
      <c r="T107" s="145">
        <v>1</v>
      </c>
      <c r="U107" s="145">
        <v>1</v>
      </c>
      <c r="V107" s="145">
        <v>1</v>
      </c>
      <c r="W107" s="146">
        <f t="shared" si="55"/>
        <v>4</v>
      </c>
      <c r="Y107" s="142">
        <f t="shared" si="59"/>
        <v>4</v>
      </c>
      <c r="Z107" s="117">
        <f t="shared" si="73"/>
        <v>0</v>
      </c>
      <c r="AA107" s="117">
        <f t="shared" si="60"/>
        <v>0</v>
      </c>
      <c r="AB107" s="116">
        <f t="shared" si="61"/>
        <v>0</v>
      </c>
      <c r="AC107" s="116">
        <f t="shared" si="62"/>
        <v>0</v>
      </c>
    </row>
    <row r="108" spans="1:29" ht="38.25" x14ac:dyDescent="0.25">
      <c r="A108" s="131" t="s">
        <v>337</v>
      </c>
      <c r="B108" s="132" t="s">
        <v>443</v>
      </c>
      <c r="C108" s="134" t="s">
        <v>444</v>
      </c>
      <c r="D108" s="29" t="s">
        <v>560</v>
      </c>
      <c r="E108" s="28" t="s">
        <v>17</v>
      </c>
      <c r="F108" s="29" t="s">
        <v>352</v>
      </c>
      <c r="G108" s="29" t="s">
        <v>368</v>
      </c>
      <c r="H108" s="48"/>
      <c r="I108" s="48"/>
      <c r="J108" s="118"/>
      <c r="K108" s="114"/>
      <c r="L108" s="114"/>
      <c r="N108" s="153"/>
      <c r="O108" s="150">
        <f t="shared" ref="O108" si="74">N108*0.2</f>
        <v>0</v>
      </c>
      <c r="P108" s="150">
        <f t="shared" ref="P108" si="75">N108+O108</f>
        <v>0</v>
      </c>
      <c r="R108" s="145" t="s">
        <v>454</v>
      </c>
      <c r="S108" s="145">
        <v>1</v>
      </c>
      <c r="T108" s="145">
        <v>1</v>
      </c>
      <c r="U108" s="145">
        <v>1</v>
      </c>
      <c r="V108" s="145">
        <v>1</v>
      </c>
      <c r="W108" s="146">
        <f t="shared" ref="W108" si="76">SUM(S108:V108)</f>
        <v>4</v>
      </c>
      <c r="Y108" s="142">
        <f t="shared" ref="Y108" si="77">W108</f>
        <v>4</v>
      </c>
      <c r="Z108" s="117">
        <f t="shared" ref="Z108:Z110" si="78">N108</f>
        <v>0</v>
      </c>
      <c r="AA108" s="117">
        <f t="shared" ref="AA108:AA110" si="79">Y108*Z108</f>
        <v>0</v>
      </c>
      <c r="AB108" s="116">
        <f t="shared" ref="AB108:AB110" si="80">AA108*0.2</f>
        <v>0</v>
      </c>
      <c r="AC108" s="116">
        <f t="shared" ref="AC108:AC110" si="81">AA108+AB108</f>
        <v>0</v>
      </c>
    </row>
    <row r="109" spans="1:29" ht="63.75" x14ac:dyDescent="0.25">
      <c r="A109" s="131" t="s">
        <v>338</v>
      </c>
      <c r="B109" s="132" t="s">
        <v>443</v>
      </c>
      <c r="C109" s="134" t="s">
        <v>444</v>
      </c>
      <c r="D109" s="121" t="s">
        <v>540</v>
      </c>
      <c r="E109" s="28" t="s">
        <v>27</v>
      </c>
      <c r="F109" s="29" t="s">
        <v>352</v>
      </c>
      <c r="G109" s="119"/>
      <c r="H109" s="129" t="s">
        <v>19</v>
      </c>
      <c r="I109" s="48"/>
      <c r="J109" s="118"/>
      <c r="K109" s="114"/>
      <c r="L109" s="30">
        <v>45260</v>
      </c>
      <c r="N109" s="153"/>
      <c r="O109" s="150">
        <f t="shared" ref="O109:O110" si="82">N109*0.2</f>
        <v>0</v>
      </c>
      <c r="P109" s="150">
        <f t="shared" ref="P109:P110" si="83">N109+O109</f>
        <v>0</v>
      </c>
      <c r="R109" s="145" t="s">
        <v>454</v>
      </c>
      <c r="S109" s="147">
        <v>46327</v>
      </c>
      <c r="T109" s="145"/>
      <c r="U109" s="145"/>
      <c r="V109" s="147">
        <v>47423</v>
      </c>
      <c r="W109" s="146">
        <f>COUNTA(S109:V109)</f>
        <v>2</v>
      </c>
      <c r="Y109" s="142">
        <f>W109</f>
        <v>2</v>
      </c>
      <c r="Z109" s="117">
        <f t="shared" si="78"/>
        <v>0</v>
      </c>
      <c r="AA109" s="117">
        <f t="shared" si="79"/>
        <v>0</v>
      </c>
      <c r="AB109" s="116">
        <f t="shared" si="80"/>
        <v>0</v>
      </c>
      <c r="AC109" s="116">
        <f t="shared" si="81"/>
        <v>0</v>
      </c>
    </row>
    <row r="110" spans="1:29" ht="63.75" x14ac:dyDescent="0.25">
      <c r="A110" s="131" t="s">
        <v>539</v>
      </c>
      <c r="B110" s="132" t="s">
        <v>443</v>
      </c>
      <c r="C110" s="134" t="s">
        <v>444</v>
      </c>
      <c r="D110" s="121" t="s">
        <v>540</v>
      </c>
      <c r="E110" s="28" t="s">
        <v>27</v>
      </c>
      <c r="F110" s="29" t="s">
        <v>470</v>
      </c>
      <c r="G110" s="119"/>
      <c r="H110" s="129" t="s">
        <v>19</v>
      </c>
      <c r="I110" s="48"/>
      <c r="J110" s="118"/>
      <c r="K110" s="114"/>
      <c r="L110" s="30">
        <v>45061</v>
      </c>
      <c r="N110" s="153"/>
      <c r="O110" s="150">
        <f t="shared" si="82"/>
        <v>0</v>
      </c>
      <c r="P110" s="150">
        <f t="shared" si="83"/>
        <v>0</v>
      </c>
      <c r="R110" s="145" t="s">
        <v>454</v>
      </c>
      <c r="S110" s="147">
        <v>46143</v>
      </c>
      <c r="T110" s="145"/>
      <c r="U110" s="145"/>
      <c r="V110" s="147">
        <v>47239</v>
      </c>
      <c r="W110" s="146">
        <f>COUNTA(S110:V110)</f>
        <v>2</v>
      </c>
      <c r="Y110" s="142">
        <f>W110</f>
        <v>2</v>
      </c>
      <c r="Z110" s="117">
        <f t="shared" si="78"/>
        <v>0</v>
      </c>
      <c r="AA110" s="117">
        <f t="shared" si="79"/>
        <v>0</v>
      </c>
      <c r="AB110" s="116">
        <f t="shared" si="80"/>
        <v>0</v>
      </c>
      <c r="AC110" s="116">
        <f t="shared" si="81"/>
        <v>0</v>
      </c>
    </row>
    <row r="111" spans="1:29" ht="25.5" x14ac:dyDescent="0.25">
      <c r="A111" s="131" t="s">
        <v>553</v>
      </c>
      <c r="B111" s="132" t="s">
        <v>443</v>
      </c>
      <c r="C111" s="134" t="s">
        <v>444</v>
      </c>
      <c r="D111" s="29" t="s">
        <v>550</v>
      </c>
      <c r="E111" s="28" t="s">
        <v>17</v>
      </c>
      <c r="F111" s="29" t="s">
        <v>352</v>
      </c>
      <c r="G111" s="29" t="s">
        <v>554</v>
      </c>
      <c r="H111" s="129" t="s">
        <v>19</v>
      </c>
      <c r="I111" s="48"/>
      <c r="J111" s="118"/>
      <c r="K111" s="114"/>
      <c r="L111" s="114"/>
      <c r="N111" s="153"/>
      <c r="O111" s="150">
        <f>N111*0.2</f>
        <v>0</v>
      </c>
      <c r="P111" s="150">
        <f>N111+O111</f>
        <v>0</v>
      </c>
      <c r="R111" s="145" t="s">
        <v>454</v>
      </c>
      <c r="S111" s="148">
        <v>1</v>
      </c>
      <c r="T111" s="145">
        <v>1</v>
      </c>
      <c r="U111" s="145">
        <v>1</v>
      </c>
      <c r="V111" s="145">
        <v>1</v>
      </c>
      <c r="W111" s="146">
        <f>COUNTA(S111:V111)</f>
        <v>4</v>
      </c>
      <c r="Y111" s="142">
        <f>W111</f>
        <v>4</v>
      </c>
      <c r="Z111" s="117">
        <f>N111</f>
        <v>0</v>
      </c>
      <c r="AA111" s="117">
        <f>Y111*Z111</f>
        <v>0</v>
      </c>
      <c r="AB111" s="116">
        <f>AA111*0.2</f>
        <v>0</v>
      </c>
      <c r="AC111" s="116">
        <f>AA111+AB111</f>
        <v>0</v>
      </c>
    </row>
    <row r="112" spans="1:29" ht="25.5" x14ac:dyDescent="0.25">
      <c r="A112" s="131" t="s">
        <v>370</v>
      </c>
      <c r="B112" s="132" t="s">
        <v>445</v>
      </c>
      <c r="C112" s="134" t="s">
        <v>446</v>
      </c>
      <c r="D112" s="29" t="s">
        <v>476</v>
      </c>
      <c r="E112" s="28" t="s">
        <v>17</v>
      </c>
      <c r="F112" s="29" t="s">
        <v>468</v>
      </c>
      <c r="G112" s="29" t="s">
        <v>384</v>
      </c>
      <c r="H112" s="41" t="s">
        <v>350</v>
      </c>
      <c r="I112" s="114"/>
      <c r="J112" s="114"/>
      <c r="K112" s="126" t="s">
        <v>396</v>
      </c>
      <c r="L112" s="30">
        <v>45905</v>
      </c>
      <c r="N112" s="153"/>
      <c r="O112" s="150">
        <f t="shared" si="57"/>
        <v>0</v>
      </c>
      <c r="P112" s="150">
        <f t="shared" si="58"/>
        <v>0</v>
      </c>
      <c r="R112" s="145" t="s">
        <v>454</v>
      </c>
      <c r="S112" s="145">
        <v>1</v>
      </c>
      <c r="T112" s="145">
        <v>1</v>
      </c>
      <c r="U112" s="145">
        <v>1</v>
      </c>
      <c r="V112" s="145">
        <v>1</v>
      </c>
      <c r="W112" s="146">
        <f t="shared" si="55"/>
        <v>4</v>
      </c>
      <c r="Y112" s="142">
        <f t="shared" si="59"/>
        <v>4</v>
      </c>
      <c r="Z112" s="117">
        <f t="shared" si="73"/>
        <v>0</v>
      </c>
      <c r="AA112" s="117">
        <f t="shared" si="60"/>
        <v>0</v>
      </c>
      <c r="AB112" s="116">
        <f t="shared" si="61"/>
        <v>0</v>
      </c>
      <c r="AC112" s="116">
        <f t="shared" si="62"/>
        <v>0</v>
      </c>
    </row>
    <row r="113" spans="1:29" ht="25.5" x14ac:dyDescent="0.25">
      <c r="A113" s="131" t="s">
        <v>371</v>
      </c>
      <c r="B113" s="132" t="s">
        <v>445</v>
      </c>
      <c r="C113" s="134" t="s">
        <v>446</v>
      </c>
      <c r="D113" s="29" t="s">
        <v>476</v>
      </c>
      <c r="E113" s="28" t="s">
        <v>17</v>
      </c>
      <c r="F113" s="29" t="s">
        <v>468</v>
      </c>
      <c r="G113" s="29" t="s">
        <v>385</v>
      </c>
      <c r="H113" s="41" t="s">
        <v>350</v>
      </c>
      <c r="I113" s="114"/>
      <c r="J113" s="114"/>
      <c r="K113" s="114"/>
      <c r="L113" s="30">
        <v>45905</v>
      </c>
      <c r="N113" s="153"/>
      <c r="O113" s="150">
        <f t="shared" si="57"/>
        <v>0</v>
      </c>
      <c r="P113" s="150">
        <f t="shared" si="58"/>
        <v>0</v>
      </c>
      <c r="R113" s="145" t="s">
        <v>454</v>
      </c>
      <c r="S113" s="145">
        <v>1</v>
      </c>
      <c r="T113" s="145">
        <v>1</v>
      </c>
      <c r="U113" s="145">
        <v>1</v>
      </c>
      <c r="V113" s="145">
        <v>1</v>
      </c>
      <c r="W113" s="146">
        <f t="shared" si="55"/>
        <v>4</v>
      </c>
      <c r="Y113" s="142">
        <f t="shared" si="59"/>
        <v>4</v>
      </c>
      <c r="Z113" s="117">
        <f t="shared" si="73"/>
        <v>0</v>
      </c>
      <c r="AA113" s="117">
        <f t="shared" si="60"/>
        <v>0</v>
      </c>
      <c r="AB113" s="116">
        <f t="shared" si="61"/>
        <v>0</v>
      </c>
      <c r="AC113" s="116">
        <f t="shared" si="62"/>
        <v>0</v>
      </c>
    </row>
    <row r="114" spans="1:29" ht="25.5" x14ac:dyDescent="0.25">
      <c r="A114" s="131" t="s">
        <v>372</v>
      </c>
      <c r="B114" s="132" t="s">
        <v>445</v>
      </c>
      <c r="C114" s="134" t="s">
        <v>446</v>
      </c>
      <c r="D114" s="29" t="s">
        <v>476</v>
      </c>
      <c r="E114" s="28" t="s">
        <v>17</v>
      </c>
      <c r="F114" s="29" t="s">
        <v>468</v>
      </c>
      <c r="G114" s="29" t="s">
        <v>386</v>
      </c>
      <c r="H114" s="41" t="s">
        <v>350</v>
      </c>
      <c r="I114" s="48"/>
      <c r="J114" s="118"/>
      <c r="K114" s="114"/>
      <c r="L114" s="30">
        <v>45905</v>
      </c>
      <c r="N114" s="153"/>
      <c r="O114" s="150">
        <f t="shared" si="57"/>
        <v>0</v>
      </c>
      <c r="P114" s="150">
        <f t="shared" si="58"/>
        <v>0</v>
      </c>
      <c r="R114" s="145" t="s">
        <v>454</v>
      </c>
      <c r="S114" s="145">
        <v>1</v>
      </c>
      <c r="T114" s="145">
        <v>1</v>
      </c>
      <c r="U114" s="145">
        <v>1</v>
      </c>
      <c r="V114" s="145">
        <v>1</v>
      </c>
      <c r="W114" s="146">
        <f t="shared" si="55"/>
        <v>4</v>
      </c>
      <c r="Y114" s="142">
        <f t="shared" si="59"/>
        <v>4</v>
      </c>
      <c r="Z114" s="117">
        <f t="shared" si="73"/>
        <v>0</v>
      </c>
      <c r="AA114" s="117">
        <f t="shared" si="60"/>
        <v>0</v>
      </c>
      <c r="AB114" s="116">
        <f t="shared" si="61"/>
        <v>0</v>
      </c>
      <c r="AC114" s="116">
        <f t="shared" si="62"/>
        <v>0</v>
      </c>
    </row>
    <row r="115" spans="1:29" ht="25.5" x14ac:dyDescent="0.25">
      <c r="A115" s="131" t="s">
        <v>373</v>
      </c>
      <c r="B115" s="132" t="s">
        <v>445</v>
      </c>
      <c r="C115" s="134" t="s">
        <v>446</v>
      </c>
      <c r="D115" s="29" t="s">
        <v>476</v>
      </c>
      <c r="E115" s="28" t="s">
        <v>17</v>
      </c>
      <c r="F115" s="29" t="s">
        <v>468</v>
      </c>
      <c r="G115" s="29" t="s">
        <v>387</v>
      </c>
      <c r="H115" s="41" t="s">
        <v>350</v>
      </c>
      <c r="I115" s="48"/>
      <c r="J115" s="118"/>
      <c r="K115" s="114"/>
      <c r="L115" s="30">
        <v>45905</v>
      </c>
      <c r="N115" s="153"/>
      <c r="O115" s="150">
        <f t="shared" si="57"/>
        <v>0</v>
      </c>
      <c r="P115" s="150">
        <f t="shared" si="58"/>
        <v>0</v>
      </c>
      <c r="R115" s="145" t="s">
        <v>454</v>
      </c>
      <c r="S115" s="145">
        <v>1</v>
      </c>
      <c r="T115" s="145">
        <v>1</v>
      </c>
      <c r="U115" s="145">
        <v>1</v>
      </c>
      <c r="V115" s="145">
        <v>1</v>
      </c>
      <c r="W115" s="146">
        <f t="shared" si="55"/>
        <v>4</v>
      </c>
      <c r="Y115" s="142">
        <f t="shared" si="59"/>
        <v>4</v>
      </c>
      <c r="Z115" s="117">
        <f t="shared" si="73"/>
        <v>0</v>
      </c>
      <c r="AA115" s="117">
        <f t="shared" si="60"/>
        <v>0</v>
      </c>
      <c r="AB115" s="116">
        <f t="shared" si="61"/>
        <v>0</v>
      </c>
      <c r="AC115" s="116">
        <f t="shared" si="62"/>
        <v>0</v>
      </c>
    </row>
    <row r="116" spans="1:29" ht="25.5" x14ac:dyDescent="0.25">
      <c r="A116" s="131" t="s">
        <v>374</v>
      </c>
      <c r="B116" s="132" t="s">
        <v>445</v>
      </c>
      <c r="C116" s="134" t="s">
        <v>446</v>
      </c>
      <c r="D116" s="29" t="s">
        <v>476</v>
      </c>
      <c r="E116" s="28" t="s">
        <v>17</v>
      </c>
      <c r="F116" s="29" t="s">
        <v>468</v>
      </c>
      <c r="G116" s="29" t="s">
        <v>388</v>
      </c>
      <c r="H116" s="41" t="s">
        <v>350</v>
      </c>
      <c r="I116" s="48"/>
      <c r="J116" s="118"/>
      <c r="K116" s="114"/>
      <c r="L116" s="30">
        <v>45905</v>
      </c>
      <c r="N116" s="153"/>
      <c r="O116" s="150">
        <f t="shared" si="57"/>
        <v>0</v>
      </c>
      <c r="P116" s="150">
        <f t="shared" si="58"/>
        <v>0</v>
      </c>
      <c r="R116" s="145" t="s">
        <v>454</v>
      </c>
      <c r="S116" s="145">
        <v>1</v>
      </c>
      <c r="T116" s="145">
        <v>1</v>
      </c>
      <c r="U116" s="145">
        <v>1</v>
      </c>
      <c r="V116" s="145">
        <v>1</v>
      </c>
      <c r="W116" s="146">
        <f t="shared" si="55"/>
        <v>4</v>
      </c>
      <c r="Y116" s="142">
        <f t="shared" si="59"/>
        <v>4</v>
      </c>
      <c r="Z116" s="117">
        <f t="shared" si="73"/>
        <v>0</v>
      </c>
      <c r="AA116" s="117">
        <f t="shared" si="60"/>
        <v>0</v>
      </c>
      <c r="AB116" s="116">
        <f t="shared" si="61"/>
        <v>0</v>
      </c>
      <c r="AC116" s="116">
        <f t="shared" si="62"/>
        <v>0</v>
      </c>
    </row>
    <row r="117" spans="1:29" ht="25.5" x14ac:dyDescent="0.25">
      <c r="A117" s="131" t="s">
        <v>375</v>
      </c>
      <c r="B117" s="132" t="s">
        <v>445</v>
      </c>
      <c r="C117" s="134" t="s">
        <v>446</v>
      </c>
      <c r="D117" s="29" t="s">
        <v>476</v>
      </c>
      <c r="E117" s="28" t="s">
        <v>17</v>
      </c>
      <c r="F117" s="29" t="s">
        <v>468</v>
      </c>
      <c r="G117" s="29" t="s">
        <v>389</v>
      </c>
      <c r="H117" s="41" t="s">
        <v>350</v>
      </c>
      <c r="I117" s="48"/>
      <c r="J117" s="118"/>
      <c r="K117" s="114"/>
      <c r="L117" s="30">
        <v>45905</v>
      </c>
      <c r="N117" s="153"/>
      <c r="O117" s="150">
        <f t="shared" si="57"/>
        <v>0</v>
      </c>
      <c r="P117" s="150">
        <f t="shared" si="58"/>
        <v>0</v>
      </c>
      <c r="R117" s="145" t="s">
        <v>454</v>
      </c>
      <c r="S117" s="145">
        <v>1</v>
      </c>
      <c r="T117" s="145">
        <v>1</v>
      </c>
      <c r="U117" s="145">
        <v>1</v>
      </c>
      <c r="V117" s="145">
        <v>1</v>
      </c>
      <c r="W117" s="146">
        <f t="shared" si="55"/>
        <v>4</v>
      </c>
      <c r="Y117" s="142">
        <f t="shared" si="59"/>
        <v>4</v>
      </c>
      <c r="Z117" s="117">
        <f t="shared" si="73"/>
        <v>0</v>
      </c>
      <c r="AA117" s="117">
        <f t="shared" si="60"/>
        <v>0</v>
      </c>
      <c r="AB117" s="116">
        <f t="shared" si="61"/>
        <v>0</v>
      </c>
      <c r="AC117" s="116">
        <f t="shared" si="62"/>
        <v>0</v>
      </c>
    </row>
    <row r="118" spans="1:29" ht="25.5" x14ac:dyDescent="0.25">
      <c r="A118" s="131" t="s">
        <v>376</v>
      </c>
      <c r="B118" s="132" t="s">
        <v>445</v>
      </c>
      <c r="C118" s="134" t="s">
        <v>446</v>
      </c>
      <c r="D118" s="29" t="s">
        <v>476</v>
      </c>
      <c r="E118" s="28" t="s">
        <v>17</v>
      </c>
      <c r="F118" s="29" t="s">
        <v>468</v>
      </c>
      <c r="G118" s="29" t="s">
        <v>390</v>
      </c>
      <c r="H118" s="41" t="s">
        <v>350</v>
      </c>
      <c r="I118" s="48"/>
      <c r="J118" s="118"/>
      <c r="K118" s="114"/>
      <c r="L118" s="30">
        <v>45905</v>
      </c>
      <c r="N118" s="153"/>
      <c r="O118" s="150">
        <f t="shared" si="57"/>
        <v>0</v>
      </c>
      <c r="P118" s="150">
        <f t="shared" si="58"/>
        <v>0</v>
      </c>
      <c r="R118" s="145" t="s">
        <v>454</v>
      </c>
      <c r="S118" s="145">
        <v>1</v>
      </c>
      <c r="T118" s="145">
        <v>1</v>
      </c>
      <c r="U118" s="145">
        <v>1</v>
      </c>
      <c r="V118" s="145">
        <v>1</v>
      </c>
      <c r="W118" s="146">
        <f t="shared" si="55"/>
        <v>4</v>
      </c>
      <c r="Y118" s="142">
        <f t="shared" si="59"/>
        <v>4</v>
      </c>
      <c r="Z118" s="117">
        <f t="shared" si="73"/>
        <v>0</v>
      </c>
      <c r="AA118" s="117">
        <f t="shared" si="60"/>
        <v>0</v>
      </c>
      <c r="AB118" s="116">
        <f t="shared" si="61"/>
        <v>0</v>
      </c>
      <c r="AC118" s="116">
        <f t="shared" si="62"/>
        <v>0</v>
      </c>
    </row>
    <row r="119" spans="1:29" ht="25.5" x14ac:dyDescent="0.25">
      <c r="A119" s="131" t="s">
        <v>377</v>
      </c>
      <c r="B119" s="132" t="s">
        <v>445</v>
      </c>
      <c r="C119" s="134" t="s">
        <v>446</v>
      </c>
      <c r="D119" s="29" t="s">
        <v>476</v>
      </c>
      <c r="E119" s="28" t="s">
        <v>17</v>
      </c>
      <c r="F119" s="29" t="s">
        <v>468</v>
      </c>
      <c r="G119" s="29" t="s">
        <v>391</v>
      </c>
      <c r="H119" s="41" t="s">
        <v>350</v>
      </c>
      <c r="I119" s="48"/>
      <c r="J119" s="118"/>
      <c r="K119" s="114"/>
      <c r="L119" s="115">
        <v>45905</v>
      </c>
      <c r="N119" s="153"/>
      <c r="O119" s="150">
        <f t="shared" si="57"/>
        <v>0</v>
      </c>
      <c r="P119" s="150">
        <f t="shared" si="58"/>
        <v>0</v>
      </c>
      <c r="R119" s="145" t="s">
        <v>454</v>
      </c>
      <c r="S119" s="145">
        <v>1</v>
      </c>
      <c r="T119" s="145">
        <v>1</v>
      </c>
      <c r="U119" s="145">
        <v>1</v>
      </c>
      <c r="V119" s="145">
        <v>1</v>
      </c>
      <c r="W119" s="146">
        <f t="shared" si="55"/>
        <v>4</v>
      </c>
      <c r="Y119" s="142">
        <f t="shared" si="59"/>
        <v>4</v>
      </c>
      <c r="Z119" s="117">
        <f t="shared" si="73"/>
        <v>0</v>
      </c>
      <c r="AA119" s="117">
        <f t="shared" si="60"/>
        <v>0</v>
      </c>
      <c r="AB119" s="116">
        <f t="shared" si="61"/>
        <v>0</v>
      </c>
      <c r="AC119" s="116">
        <f t="shared" si="62"/>
        <v>0</v>
      </c>
    </row>
    <row r="120" spans="1:29" ht="25.5" x14ac:dyDescent="0.25">
      <c r="A120" s="131" t="s">
        <v>378</v>
      </c>
      <c r="B120" s="132" t="s">
        <v>445</v>
      </c>
      <c r="C120" s="134" t="s">
        <v>446</v>
      </c>
      <c r="D120" s="29" t="s">
        <v>476</v>
      </c>
      <c r="E120" s="28" t="s">
        <v>17</v>
      </c>
      <c r="F120" s="29" t="s">
        <v>468</v>
      </c>
      <c r="G120" s="29" t="s">
        <v>392</v>
      </c>
      <c r="H120" s="41" t="s">
        <v>350</v>
      </c>
      <c r="I120" s="48"/>
      <c r="J120" s="118"/>
      <c r="K120" s="114"/>
      <c r="L120" s="115">
        <v>45905</v>
      </c>
      <c r="N120" s="153"/>
      <c r="O120" s="150">
        <f t="shared" si="57"/>
        <v>0</v>
      </c>
      <c r="P120" s="150">
        <f t="shared" si="58"/>
        <v>0</v>
      </c>
      <c r="R120" s="145" t="s">
        <v>454</v>
      </c>
      <c r="S120" s="145">
        <v>1</v>
      </c>
      <c r="T120" s="145">
        <v>1</v>
      </c>
      <c r="U120" s="145">
        <v>1</v>
      </c>
      <c r="V120" s="145">
        <v>1</v>
      </c>
      <c r="W120" s="146">
        <f t="shared" si="55"/>
        <v>4</v>
      </c>
      <c r="Y120" s="142">
        <f t="shared" si="59"/>
        <v>4</v>
      </c>
      <c r="Z120" s="117">
        <f t="shared" si="73"/>
        <v>0</v>
      </c>
      <c r="AA120" s="117">
        <f t="shared" si="60"/>
        <v>0</v>
      </c>
      <c r="AB120" s="116">
        <f t="shared" si="61"/>
        <v>0</v>
      </c>
      <c r="AC120" s="116">
        <f t="shared" si="62"/>
        <v>0</v>
      </c>
    </row>
    <row r="121" spans="1:29" ht="25.5" x14ac:dyDescent="0.25">
      <c r="A121" s="131" t="s">
        <v>379</v>
      </c>
      <c r="B121" s="132" t="s">
        <v>445</v>
      </c>
      <c r="C121" s="134" t="s">
        <v>446</v>
      </c>
      <c r="D121" s="29" t="s">
        <v>476</v>
      </c>
      <c r="E121" s="28" t="s">
        <v>17</v>
      </c>
      <c r="F121" s="29" t="s">
        <v>468</v>
      </c>
      <c r="G121" s="29" t="s">
        <v>393</v>
      </c>
      <c r="H121" s="41" t="s">
        <v>350</v>
      </c>
      <c r="I121" s="48"/>
      <c r="J121" s="118"/>
      <c r="K121" s="114"/>
      <c r="L121" s="115">
        <v>45905</v>
      </c>
      <c r="N121" s="153"/>
      <c r="O121" s="150">
        <f t="shared" si="57"/>
        <v>0</v>
      </c>
      <c r="P121" s="150">
        <f t="shared" si="58"/>
        <v>0</v>
      </c>
      <c r="R121" s="145" t="s">
        <v>454</v>
      </c>
      <c r="S121" s="145">
        <v>1</v>
      </c>
      <c r="T121" s="145">
        <v>1</v>
      </c>
      <c r="U121" s="145">
        <v>1</v>
      </c>
      <c r="V121" s="145">
        <v>1</v>
      </c>
      <c r="W121" s="146">
        <f t="shared" si="55"/>
        <v>4</v>
      </c>
      <c r="Y121" s="142">
        <f t="shared" si="59"/>
        <v>4</v>
      </c>
      <c r="Z121" s="117">
        <f t="shared" si="73"/>
        <v>0</v>
      </c>
      <c r="AA121" s="117">
        <f t="shared" si="60"/>
        <v>0</v>
      </c>
      <c r="AB121" s="116">
        <f t="shared" si="61"/>
        <v>0</v>
      </c>
      <c r="AC121" s="116">
        <f t="shared" si="62"/>
        <v>0</v>
      </c>
    </row>
    <row r="122" spans="1:29" ht="25.5" x14ac:dyDescent="0.25">
      <c r="A122" s="131" t="s">
        <v>380</v>
      </c>
      <c r="B122" s="132" t="s">
        <v>445</v>
      </c>
      <c r="C122" s="134" t="s">
        <v>446</v>
      </c>
      <c r="D122" s="29" t="s">
        <v>476</v>
      </c>
      <c r="E122" s="28" t="s">
        <v>17</v>
      </c>
      <c r="F122" s="29" t="s">
        <v>394</v>
      </c>
      <c r="G122" s="29" t="s">
        <v>394</v>
      </c>
      <c r="H122" s="41" t="s">
        <v>350</v>
      </c>
      <c r="I122" s="48"/>
      <c r="J122" s="48"/>
      <c r="K122" s="114"/>
      <c r="L122" s="115">
        <v>45905</v>
      </c>
      <c r="N122" s="153"/>
      <c r="O122" s="150">
        <f t="shared" si="57"/>
        <v>0</v>
      </c>
      <c r="P122" s="150">
        <f t="shared" si="58"/>
        <v>0</v>
      </c>
      <c r="R122" s="145" t="s">
        <v>454</v>
      </c>
      <c r="S122" s="145">
        <v>1</v>
      </c>
      <c r="T122" s="145">
        <v>1</v>
      </c>
      <c r="U122" s="145">
        <v>1</v>
      </c>
      <c r="V122" s="145">
        <v>1</v>
      </c>
      <c r="W122" s="146">
        <f t="shared" si="55"/>
        <v>4</v>
      </c>
      <c r="Y122" s="142">
        <f t="shared" si="59"/>
        <v>4</v>
      </c>
      <c r="Z122" s="117">
        <f t="shared" si="73"/>
        <v>0</v>
      </c>
      <c r="AA122" s="117">
        <f t="shared" si="60"/>
        <v>0</v>
      </c>
      <c r="AB122" s="116">
        <f t="shared" si="61"/>
        <v>0</v>
      </c>
      <c r="AC122" s="116">
        <f t="shared" si="62"/>
        <v>0</v>
      </c>
    </row>
    <row r="123" spans="1:29" ht="25.5" x14ac:dyDescent="0.25">
      <c r="A123" s="131" t="s">
        <v>381</v>
      </c>
      <c r="B123" s="132" t="s">
        <v>445</v>
      </c>
      <c r="C123" s="134" t="s">
        <v>446</v>
      </c>
      <c r="D123" s="29" t="s">
        <v>476</v>
      </c>
      <c r="E123" s="28" t="s">
        <v>17</v>
      </c>
      <c r="F123" s="29" t="s">
        <v>468</v>
      </c>
      <c r="G123" s="29" t="s">
        <v>395</v>
      </c>
      <c r="H123" s="41" t="s">
        <v>350</v>
      </c>
      <c r="I123" s="48"/>
      <c r="J123" s="118"/>
      <c r="K123" s="114"/>
      <c r="L123" s="115">
        <v>45905</v>
      </c>
      <c r="N123" s="153"/>
      <c r="O123" s="150">
        <f t="shared" si="57"/>
        <v>0</v>
      </c>
      <c r="P123" s="150">
        <f t="shared" si="58"/>
        <v>0</v>
      </c>
      <c r="R123" s="145" t="s">
        <v>454</v>
      </c>
      <c r="S123" s="145">
        <v>1</v>
      </c>
      <c r="T123" s="145">
        <v>1</v>
      </c>
      <c r="U123" s="145">
        <v>1</v>
      </c>
      <c r="V123" s="145">
        <v>1</v>
      </c>
      <c r="W123" s="146">
        <f t="shared" si="55"/>
        <v>4</v>
      </c>
      <c r="Y123" s="142">
        <f t="shared" si="59"/>
        <v>4</v>
      </c>
      <c r="Z123" s="117">
        <f t="shared" si="73"/>
        <v>0</v>
      </c>
      <c r="AA123" s="117">
        <f t="shared" si="60"/>
        <v>0</v>
      </c>
      <c r="AB123" s="116">
        <f t="shared" si="61"/>
        <v>0</v>
      </c>
      <c r="AC123" s="116">
        <f t="shared" si="62"/>
        <v>0</v>
      </c>
    </row>
    <row r="124" spans="1:29" ht="25.5" x14ac:dyDescent="0.25">
      <c r="A124" s="131" t="s">
        <v>382</v>
      </c>
      <c r="B124" s="132" t="s">
        <v>445</v>
      </c>
      <c r="C124" s="134" t="s">
        <v>446</v>
      </c>
      <c r="D124" s="127" t="s">
        <v>189</v>
      </c>
      <c r="E124" s="28" t="s">
        <v>17</v>
      </c>
      <c r="F124" s="29" t="s">
        <v>429</v>
      </c>
      <c r="G124" s="29" t="s">
        <v>429</v>
      </c>
      <c r="H124" s="41" t="s">
        <v>198</v>
      </c>
      <c r="I124" s="48"/>
      <c r="J124" s="118"/>
      <c r="K124" s="114"/>
      <c r="L124" s="115">
        <v>45908</v>
      </c>
      <c r="N124" s="153"/>
      <c r="O124" s="150">
        <f t="shared" si="57"/>
        <v>0</v>
      </c>
      <c r="P124" s="150">
        <f t="shared" si="58"/>
        <v>0</v>
      </c>
      <c r="R124" s="145" t="s">
        <v>454</v>
      </c>
      <c r="S124" s="145">
        <v>1</v>
      </c>
      <c r="T124" s="145">
        <v>1</v>
      </c>
      <c r="U124" s="145">
        <v>1</v>
      </c>
      <c r="V124" s="145">
        <v>1</v>
      </c>
      <c r="W124" s="146">
        <f t="shared" si="55"/>
        <v>4</v>
      </c>
      <c r="Y124" s="142">
        <f t="shared" si="59"/>
        <v>4</v>
      </c>
      <c r="Z124" s="117">
        <f t="shared" si="73"/>
        <v>0</v>
      </c>
      <c r="AA124" s="117">
        <f t="shared" si="60"/>
        <v>0</v>
      </c>
      <c r="AB124" s="116">
        <f t="shared" si="61"/>
        <v>0</v>
      </c>
      <c r="AC124" s="116">
        <f t="shared" si="62"/>
        <v>0</v>
      </c>
    </row>
    <row r="125" spans="1:29" ht="25.5" x14ac:dyDescent="0.25">
      <c r="A125" s="131" t="s">
        <v>383</v>
      </c>
      <c r="B125" s="132" t="s">
        <v>445</v>
      </c>
      <c r="C125" s="134" t="s">
        <v>446</v>
      </c>
      <c r="D125" s="29" t="s">
        <v>292</v>
      </c>
      <c r="E125" s="28" t="s">
        <v>27</v>
      </c>
      <c r="F125" s="29" t="s">
        <v>468</v>
      </c>
      <c r="G125" s="29" t="s">
        <v>477</v>
      </c>
      <c r="H125" s="41" t="s">
        <v>350</v>
      </c>
      <c r="I125" s="48"/>
      <c r="J125" s="118"/>
      <c r="K125" s="118"/>
      <c r="L125" s="115">
        <v>45989</v>
      </c>
      <c r="N125" s="153"/>
      <c r="O125" s="150">
        <f t="shared" si="57"/>
        <v>0</v>
      </c>
      <c r="P125" s="150">
        <f t="shared" si="58"/>
        <v>0</v>
      </c>
      <c r="R125" s="145" t="s">
        <v>454</v>
      </c>
      <c r="S125" s="145">
        <v>0</v>
      </c>
      <c r="T125" s="145">
        <v>0</v>
      </c>
      <c r="U125" s="145">
        <v>1</v>
      </c>
      <c r="V125" s="145">
        <v>0</v>
      </c>
      <c r="W125" s="146">
        <f t="shared" si="55"/>
        <v>1</v>
      </c>
      <c r="Y125" s="142">
        <f t="shared" si="59"/>
        <v>1</v>
      </c>
      <c r="Z125" s="117">
        <f t="shared" si="73"/>
        <v>0</v>
      </c>
      <c r="AA125" s="117">
        <f t="shared" si="60"/>
        <v>0</v>
      </c>
      <c r="AB125" s="116">
        <f t="shared" si="61"/>
        <v>0</v>
      </c>
      <c r="AC125" s="116">
        <f t="shared" si="62"/>
        <v>0</v>
      </c>
    </row>
    <row r="126" spans="1:29" ht="25.5" x14ac:dyDescent="0.25">
      <c r="A126" s="131" t="s">
        <v>430</v>
      </c>
      <c r="B126" s="132" t="s">
        <v>445</v>
      </c>
      <c r="C126" s="134" t="s">
        <v>446</v>
      </c>
      <c r="D126" s="29" t="s">
        <v>397</v>
      </c>
      <c r="E126" s="28" t="s">
        <v>27</v>
      </c>
      <c r="F126" s="29" t="s">
        <v>394</v>
      </c>
      <c r="G126" s="29" t="s">
        <v>394</v>
      </c>
      <c r="H126" s="41" t="s">
        <v>350</v>
      </c>
      <c r="I126" s="48"/>
      <c r="J126" s="118"/>
      <c r="K126" s="118"/>
      <c r="L126" s="42">
        <v>45989</v>
      </c>
      <c r="N126" s="153"/>
      <c r="O126" s="150">
        <f t="shared" si="57"/>
        <v>0</v>
      </c>
      <c r="P126" s="150">
        <f t="shared" si="58"/>
        <v>0</v>
      </c>
      <c r="R126" s="145" t="s">
        <v>454</v>
      </c>
      <c r="S126" s="145">
        <v>0</v>
      </c>
      <c r="T126" s="145">
        <v>0</v>
      </c>
      <c r="U126" s="145">
        <v>1</v>
      </c>
      <c r="V126" s="145">
        <v>0</v>
      </c>
      <c r="W126" s="146">
        <f>SUM(S126:V126)</f>
        <v>1</v>
      </c>
      <c r="Y126" s="142">
        <f t="shared" si="59"/>
        <v>1</v>
      </c>
      <c r="Z126" s="117">
        <f t="shared" si="73"/>
        <v>0</v>
      </c>
      <c r="AA126" s="117">
        <f t="shared" si="60"/>
        <v>0</v>
      </c>
      <c r="AB126" s="116">
        <f t="shared" si="61"/>
        <v>0</v>
      </c>
      <c r="AC126" s="116">
        <f t="shared" si="62"/>
        <v>0</v>
      </c>
    </row>
    <row r="127" spans="1:29" ht="63.75" x14ac:dyDescent="0.25">
      <c r="A127" s="131" t="s">
        <v>535</v>
      </c>
      <c r="B127" s="132" t="s">
        <v>445</v>
      </c>
      <c r="C127" s="134" t="s">
        <v>446</v>
      </c>
      <c r="D127" s="121" t="s">
        <v>540</v>
      </c>
      <c r="E127" s="28" t="s">
        <v>30</v>
      </c>
      <c r="F127" s="29" t="s">
        <v>534</v>
      </c>
      <c r="G127" s="29" t="s">
        <v>534</v>
      </c>
      <c r="H127" s="41" t="s">
        <v>350</v>
      </c>
      <c r="I127" s="48"/>
      <c r="J127" s="118"/>
      <c r="K127" s="118"/>
      <c r="L127" s="42">
        <v>45418</v>
      </c>
      <c r="N127" s="153"/>
      <c r="O127" s="150">
        <f t="shared" ref="O127:O129" si="84">N127*0.2</f>
        <v>0</v>
      </c>
      <c r="P127" s="150">
        <f t="shared" ref="P127:P129" si="85">N127+O127</f>
        <v>0</v>
      </c>
      <c r="R127" s="145" t="s">
        <v>454</v>
      </c>
      <c r="S127" s="145"/>
      <c r="T127" s="145"/>
      <c r="U127" s="145"/>
      <c r="V127" s="147">
        <v>47239</v>
      </c>
      <c r="W127" s="146">
        <f t="shared" ref="W127" si="86">COUNTA(S127:V127)</f>
        <v>1</v>
      </c>
      <c r="Y127" s="142">
        <f t="shared" ref="Y127" si="87">W127</f>
        <v>1</v>
      </c>
      <c r="Z127" s="117">
        <f t="shared" ref="Z127" si="88">N127</f>
        <v>0</v>
      </c>
      <c r="AA127" s="117">
        <f t="shared" ref="AA127" si="89">Y127*Z127</f>
        <v>0</v>
      </c>
      <c r="AB127" s="116">
        <f t="shared" ref="AB127" si="90">AA127*0.2</f>
        <v>0</v>
      </c>
      <c r="AC127" s="116">
        <f t="shared" ref="AC127" si="91">AA127+AB127</f>
        <v>0</v>
      </c>
    </row>
    <row r="128" spans="1:29" ht="39.6" customHeight="1" x14ac:dyDescent="0.25">
      <c r="A128" s="27">
        <v>10</v>
      </c>
      <c r="B128" s="158" t="s">
        <v>447</v>
      </c>
      <c r="C128" s="48"/>
      <c r="D128" s="159" t="s">
        <v>566</v>
      </c>
      <c r="E128" s="28" t="s">
        <v>448</v>
      </c>
      <c r="F128" s="29" t="s">
        <v>19</v>
      </c>
      <c r="G128" s="48"/>
      <c r="H128" s="48"/>
      <c r="I128" s="48"/>
      <c r="J128" s="118"/>
      <c r="K128" s="27" t="s">
        <v>571</v>
      </c>
      <c r="L128" s="118"/>
      <c r="N128" s="153"/>
      <c r="O128" s="150">
        <f t="shared" si="84"/>
        <v>0</v>
      </c>
      <c r="P128" s="150">
        <f t="shared" si="85"/>
        <v>0</v>
      </c>
      <c r="R128" s="139"/>
      <c r="S128" s="122"/>
      <c r="T128" s="122"/>
      <c r="U128" s="122"/>
      <c r="V128" s="122"/>
      <c r="W128" s="140"/>
      <c r="Y128" s="142">
        <f t="shared" ref="Y128:Y129" si="92">W128</f>
        <v>0</v>
      </c>
      <c r="Z128" s="117">
        <f t="shared" ref="Z128:Z129" si="93">N128</f>
        <v>0</v>
      </c>
      <c r="AA128" s="117">
        <f t="shared" ref="AA128:AA129" si="94">Y128*Z128</f>
        <v>0</v>
      </c>
      <c r="AB128" s="116">
        <f t="shared" ref="AB128:AB129" si="95">AA128*0.2</f>
        <v>0</v>
      </c>
      <c r="AC128" s="116">
        <f t="shared" ref="AC128:AC129" si="96">AA128+AB128</f>
        <v>0</v>
      </c>
    </row>
    <row r="129" spans="1:29" ht="39.6" customHeight="1" x14ac:dyDescent="0.25">
      <c r="A129" s="27">
        <v>11</v>
      </c>
      <c r="B129" s="158" t="s">
        <v>447</v>
      </c>
      <c r="C129" s="48"/>
      <c r="D129" s="159" t="s">
        <v>567</v>
      </c>
      <c r="E129" s="28" t="s">
        <v>448</v>
      </c>
      <c r="F129" s="29" t="s">
        <v>19</v>
      </c>
      <c r="G129" s="48"/>
      <c r="H129" s="48"/>
      <c r="I129" s="48"/>
      <c r="J129" s="118"/>
      <c r="K129" s="27" t="s">
        <v>571</v>
      </c>
      <c r="L129" s="118"/>
      <c r="N129" s="153"/>
      <c r="O129" s="150">
        <f t="shared" si="84"/>
        <v>0</v>
      </c>
      <c r="P129" s="150">
        <f t="shared" si="85"/>
        <v>0</v>
      </c>
      <c r="R129" s="139"/>
      <c r="S129" s="122"/>
      <c r="T129" s="122"/>
      <c r="U129" s="122"/>
      <c r="V129" s="122"/>
      <c r="W129" s="140"/>
      <c r="Y129" s="142">
        <f t="shared" si="92"/>
        <v>0</v>
      </c>
      <c r="Z129" s="117">
        <f t="shared" si="93"/>
        <v>0</v>
      </c>
      <c r="AA129" s="117">
        <f t="shared" si="94"/>
        <v>0</v>
      </c>
      <c r="AB129" s="116">
        <f t="shared" si="95"/>
        <v>0</v>
      </c>
      <c r="AC129" s="116">
        <f t="shared" si="96"/>
        <v>0</v>
      </c>
    </row>
    <row r="130" spans="1:29" ht="40.5" customHeight="1" x14ac:dyDescent="0.25">
      <c r="E130" s="108"/>
      <c r="F130" s="108"/>
      <c r="G130" s="108"/>
      <c r="H130" s="108"/>
      <c r="L130" s="108"/>
      <c r="Y130" s="162" t="s">
        <v>420</v>
      </c>
      <c r="Z130" s="163"/>
      <c r="AA130" s="161">
        <f>SUM(AA6:AA127)</f>
        <v>0</v>
      </c>
      <c r="AB130" s="161">
        <f t="shared" ref="AB130:AC130" si="97">SUM(AB6:AB127)</f>
        <v>0</v>
      </c>
      <c r="AC130" s="161">
        <f t="shared" si="97"/>
        <v>0</v>
      </c>
    </row>
  </sheetData>
  <sheetProtection algorithmName="SHA-512" hashValue="jvg51/rbkGDBDou5a6FxbJ7gwQxqy9Ko3jbQg+/EYBVPsQp8hd2EWuKq63hfYT2EmUDVw9mqdcOq9XzKiwkCvw==" saltValue="nWNFjeVcHiKE9cOoP2v3kw==" spinCount="100000" sheet="1" objects="1" scenarios="1"/>
  <autoFilter ref="A5:AC129" xr:uid="{3B9C6556-54E5-4255-B2B1-98F58554CFCF}"/>
  <mergeCells count="5">
    <mergeCell ref="Y130:Z130"/>
    <mergeCell ref="Y3:AC3"/>
    <mergeCell ref="R3:W3"/>
    <mergeCell ref="A1:AC1"/>
    <mergeCell ref="A3:P3"/>
  </mergeCells>
  <phoneticPr fontId="4" type="noConversion"/>
  <pageMargins left="0.23622047244094491" right="0.23622047244094491" top="0.56999999999999995" bottom="0.5" header="0.17" footer="0.23"/>
  <pageSetup paperSize="8" scale="43" fitToHeight="0" orientation="landscape" r:id="rId1"/>
  <ignoredErrors>
    <ignoredError sqref="A72:A73 A86:A93 A106:A111 A124:A127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79771-AF1C-4FD0-88FB-45C705748654}">
  <sheetPr>
    <tabColor rgb="FFFFFF00"/>
  </sheetPr>
  <dimension ref="A1:X14"/>
  <sheetViews>
    <sheetView topLeftCell="A6" workbookViewId="0">
      <selection activeCell="D26" sqref="D26"/>
    </sheetView>
  </sheetViews>
  <sheetFormatPr baseColWidth="10" defaultColWidth="10.85546875" defaultRowHeight="12.75" x14ac:dyDescent="0.25"/>
  <cols>
    <col min="1" max="1" width="11.5703125" style="3" customWidth="1"/>
    <col min="2" max="2" width="26.85546875" style="3" customWidth="1"/>
    <col min="3" max="3" width="25.7109375" style="3" customWidth="1"/>
    <col min="4" max="4" width="30" style="3" customWidth="1"/>
    <col min="5" max="5" width="22" style="5" customWidth="1"/>
    <col min="6" max="6" width="26.7109375" style="12" customWidth="1"/>
    <col min="7" max="7" width="10.85546875" style="5"/>
    <col min="8" max="8" width="25.140625" style="3" customWidth="1"/>
    <col min="9" max="9" width="15.140625" style="3" bestFit="1" customWidth="1"/>
    <col min="10" max="10" width="18.85546875" style="3" customWidth="1"/>
    <col min="11" max="11" width="18.42578125" style="13" bestFit="1" customWidth="1"/>
    <col min="12" max="12" width="2" style="3" customWidth="1"/>
    <col min="13" max="15" width="13.28515625" style="3" customWidth="1"/>
    <col min="16" max="16" width="2.5703125" style="3" customWidth="1"/>
    <col min="17" max="16384" width="10.85546875" style="3"/>
  </cols>
  <sheetData>
    <row r="1" spans="1:24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</row>
    <row r="3" spans="1:24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T3" s="182" t="s">
        <v>419</v>
      </c>
      <c r="U3" s="182"/>
      <c r="V3" s="182"/>
      <c r="W3" s="182"/>
      <c r="X3" s="182"/>
    </row>
    <row r="4" spans="1:24" ht="15.9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24" ht="114.75" x14ac:dyDescent="0.25">
      <c r="A5" s="40" t="s">
        <v>112</v>
      </c>
      <c r="B5" s="40"/>
      <c r="C5" s="40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Q5" s="80" t="s">
        <v>421</v>
      </c>
      <c r="R5" s="80" t="s">
        <v>422</v>
      </c>
      <c r="T5" s="82" t="s">
        <v>423</v>
      </c>
    </row>
    <row r="6" spans="1:24" ht="15.95" customHeight="1" x14ac:dyDescent="0.25">
      <c r="T6" s="81"/>
    </row>
    <row r="7" spans="1:24" s="1" customFormat="1" ht="76.5" x14ac:dyDescent="0.25">
      <c r="A7" s="2" t="s">
        <v>1</v>
      </c>
      <c r="B7" s="2" t="s">
        <v>434</v>
      </c>
      <c r="C7" s="104" t="s">
        <v>435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  <c r="I7" s="2" t="s">
        <v>21</v>
      </c>
      <c r="J7" s="2" t="s">
        <v>7</v>
      </c>
      <c r="K7" s="10" t="s">
        <v>8</v>
      </c>
      <c r="M7" s="2" t="s">
        <v>23</v>
      </c>
      <c r="N7" s="2" t="s">
        <v>25</v>
      </c>
      <c r="O7" s="2" t="s">
        <v>24</v>
      </c>
      <c r="Q7" s="78" t="s">
        <v>182</v>
      </c>
      <c r="R7" s="78" t="s">
        <v>183</v>
      </c>
      <c r="T7" s="78" t="s">
        <v>417</v>
      </c>
      <c r="U7" s="2" t="s">
        <v>23</v>
      </c>
      <c r="V7" s="2" t="s">
        <v>418</v>
      </c>
      <c r="W7" s="2" t="s">
        <v>25</v>
      </c>
      <c r="X7" s="2" t="s">
        <v>428</v>
      </c>
    </row>
    <row r="8" spans="1:24" ht="38.25" x14ac:dyDescent="0.25">
      <c r="A8" s="96" t="s">
        <v>9</v>
      </c>
      <c r="B8" s="105" t="s">
        <v>436</v>
      </c>
      <c r="C8" s="106" t="s">
        <v>437</v>
      </c>
      <c r="D8" s="4" t="s">
        <v>16</v>
      </c>
      <c r="E8" s="6" t="s">
        <v>17</v>
      </c>
      <c r="F8" s="8" t="s">
        <v>18</v>
      </c>
      <c r="G8" s="6" t="s">
        <v>19</v>
      </c>
      <c r="H8" s="9"/>
      <c r="I8" s="9"/>
      <c r="J8" s="6" t="s">
        <v>20</v>
      </c>
      <c r="K8" s="11" t="s">
        <v>22</v>
      </c>
      <c r="M8" s="25"/>
      <c r="N8" s="24">
        <f>M8*0.2</f>
        <v>0</v>
      </c>
      <c r="O8" s="24">
        <f>M8+N8</f>
        <v>0</v>
      </c>
      <c r="Q8" s="79"/>
      <c r="R8" s="79"/>
      <c r="T8" s="83"/>
      <c r="U8" s="75">
        <f>M8</f>
        <v>0</v>
      </c>
      <c r="V8" s="75">
        <f>T8*U8</f>
        <v>0</v>
      </c>
      <c r="W8" s="24">
        <f>V8*0.2</f>
        <v>0</v>
      </c>
      <c r="X8" s="24">
        <f>V8+W8</f>
        <v>0</v>
      </c>
    </row>
    <row r="9" spans="1:24" x14ac:dyDescent="0.25">
      <c r="A9" s="96" t="s">
        <v>10</v>
      </c>
      <c r="B9" s="105" t="s">
        <v>436</v>
      </c>
      <c r="C9" s="106" t="s">
        <v>437</v>
      </c>
      <c r="D9" s="4" t="s">
        <v>26</v>
      </c>
      <c r="E9" s="6" t="s">
        <v>27</v>
      </c>
      <c r="F9" s="14"/>
      <c r="G9" s="6" t="s">
        <v>19</v>
      </c>
      <c r="H9" s="9"/>
      <c r="I9" s="9"/>
      <c r="J9" s="9"/>
      <c r="K9" s="15" t="s">
        <v>28</v>
      </c>
      <c r="M9" s="25"/>
      <c r="N9" s="24">
        <f t="shared" ref="N9:N14" si="0">M9*0.2</f>
        <v>0</v>
      </c>
      <c r="O9" s="24">
        <f t="shared" ref="O9:O14" si="1">M9+N9</f>
        <v>0</v>
      </c>
      <c r="Q9" s="79"/>
      <c r="R9" s="79"/>
      <c r="T9" s="83"/>
      <c r="U9" s="75">
        <f t="shared" ref="U9:U14" si="2">M9</f>
        <v>0</v>
      </c>
      <c r="V9" s="75">
        <f t="shared" ref="V9:V14" si="3">T9*U9</f>
        <v>0</v>
      </c>
      <c r="W9" s="24">
        <f t="shared" ref="W9:W14" si="4">V9*0.2</f>
        <v>0</v>
      </c>
      <c r="X9" s="24">
        <f t="shared" ref="X9:X14" si="5">V9+W9</f>
        <v>0</v>
      </c>
    </row>
    <row r="10" spans="1:24" x14ac:dyDescent="0.25">
      <c r="A10" s="96" t="s">
        <v>11</v>
      </c>
      <c r="B10" s="105" t="s">
        <v>436</v>
      </c>
      <c r="C10" s="106" t="s">
        <v>437</v>
      </c>
      <c r="D10" s="4" t="s">
        <v>29</v>
      </c>
      <c r="E10" s="6" t="s">
        <v>30</v>
      </c>
      <c r="F10" s="8" t="s">
        <v>31</v>
      </c>
      <c r="G10" s="6" t="s">
        <v>19</v>
      </c>
      <c r="H10" s="8" t="s">
        <v>32</v>
      </c>
      <c r="I10" s="4" t="s">
        <v>33</v>
      </c>
      <c r="J10" s="4" t="s">
        <v>34</v>
      </c>
      <c r="K10" s="15">
        <v>44372</v>
      </c>
      <c r="M10" s="25"/>
      <c r="N10" s="24">
        <f t="shared" si="0"/>
        <v>0</v>
      </c>
      <c r="O10" s="24">
        <f t="shared" si="1"/>
        <v>0</v>
      </c>
      <c r="Q10" s="79"/>
      <c r="R10" s="79"/>
      <c r="T10" s="83"/>
      <c r="U10" s="75">
        <f t="shared" si="2"/>
        <v>0</v>
      </c>
      <c r="V10" s="75">
        <f t="shared" si="3"/>
        <v>0</v>
      </c>
      <c r="W10" s="24">
        <f t="shared" si="4"/>
        <v>0</v>
      </c>
      <c r="X10" s="24">
        <f t="shared" si="5"/>
        <v>0</v>
      </c>
    </row>
    <row r="11" spans="1:24" ht="25.5" x14ac:dyDescent="0.25">
      <c r="A11" s="96" t="s">
        <v>12</v>
      </c>
      <c r="B11" s="105" t="s">
        <v>436</v>
      </c>
      <c r="C11" s="106" t="s">
        <v>437</v>
      </c>
      <c r="D11" s="4" t="s">
        <v>29</v>
      </c>
      <c r="E11" s="6" t="s">
        <v>30</v>
      </c>
      <c r="F11" s="8" t="s">
        <v>35</v>
      </c>
      <c r="G11" s="6" t="s">
        <v>19</v>
      </c>
      <c r="H11" s="8" t="s">
        <v>36</v>
      </c>
      <c r="I11" s="4" t="s">
        <v>37</v>
      </c>
      <c r="J11" s="4" t="s">
        <v>38</v>
      </c>
      <c r="K11" s="15">
        <v>44372</v>
      </c>
      <c r="M11" s="25"/>
      <c r="N11" s="24">
        <f t="shared" si="0"/>
        <v>0</v>
      </c>
      <c r="O11" s="24">
        <f t="shared" si="1"/>
        <v>0</v>
      </c>
      <c r="Q11" s="79"/>
      <c r="R11" s="79"/>
      <c r="T11" s="83"/>
      <c r="U11" s="75">
        <f t="shared" si="2"/>
        <v>0</v>
      </c>
      <c r="V11" s="75">
        <f t="shared" si="3"/>
        <v>0</v>
      </c>
      <c r="W11" s="24">
        <f t="shared" si="4"/>
        <v>0</v>
      </c>
      <c r="X11" s="24">
        <f t="shared" si="5"/>
        <v>0</v>
      </c>
    </row>
    <row r="12" spans="1:24" ht="38.25" x14ac:dyDescent="0.25">
      <c r="A12" s="96" t="s">
        <v>13</v>
      </c>
      <c r="B12" s="105" t="s">
        <v>436</v>
      </c>
      <c r="C12" s="106" t="s">
        <v>437</v>
      </c>
      <c r="D12" s="4" t="s">
        <v>29</v>
      </c>
      <c r="E12" s="6" t="s">
        <v>30</v>
      </c>
      <c r="F12" s="8" t="s">
        <v>39</v>
      </c>
      <c r="G12" s="6" t="s">
        <v>19</v>
      </c>
      <c r="H12" s="8" t="s">
        <v>40</v>
      </c>
      <c r="I12" s="4" t="s">
        <v>37</v>
      </c>
      <c r="J12" s="4" t="s">
        <v>41</v>
      </c>
      <c r="K12" s="15">
        <v>44372</v>
      </c>
      <c r="M12" s="25"/>
      <c r="N12" s="24">
        <f t="shared" si="0"/>
        <v>0</v>
      </c>
      <c r="O12" s="24">
        <f t="shared" si="1"/>
        <v>0</v>
      </c>
      <c r="Q12" s="79"/>
      <c r="R12" s="79"/>
      <c r="T12" s="83"/>
      <c r="U12" s="75">
        <f t="shared" si="2"/>
        <v>0</v>
      </c>
      <c r="V12" s="75">
        <f t="shared" si="3"/>
        <v>0</v>
      </c>
      <c r="W12" s="24">
        <f t="shared" si="4"/>
        <v>0</v>
      </c>
      <c r="X12" s="24">
        <f t="shared" si="5"/>
        <v>0</v>
      </c>
    </row>
    <row r="13" spans="1:24" ht="25.5" x14ac:dyDescent="0.25">
      <c r="A13" s="96" t="s">
        <v>14</v>
      </c>
      <c r="B13" s="105" t="s">
        <v>436</v>
      </c>
      <c r="C13" s="106" t="s">
        <v>437</v>
      </c>
      <c r="D13" s="4" t="s">
        <v>42</v>
      </c>
      <c r="E13" s="6" t="s">
        <v>17</v>
      </c>
      <c r="F13" s="8" t="s">
        <v>43</v>
      </c>
      <c r="G13" s="16"/>
      <c r="H13" s="9"/>
      <c r="I13" s="9"/>
      <c r="J13" s="9"/>
      <c r="K13" s="15">
        <v>45805</v>
      </c>
      <c r="M13" s="25"/>
      <c r="N13" s="24">
        <f t="shared" si="0"/>
        <v>0</v>
      </c>
      <c r="O13" s="24">
        <f t="shared" si="1"/>
        <v>0</v>
      </c>
      <c r="Q13" s="79"/>
      <c r="R13" s="79"/>
      <c r="T13" s="83"/>
      <c r="U13" s="75">
        <f t="shared" si="2"/>
        <v>0</v>
      </c>
      <c r="V13" s="75">
        <f t="shared" si="3"/>
        <v>0</v>
      </c>
      <c r="W13" s="24">
        <f t="shared" si="4"/>
        <v>0</v>
      </c>
      <c r="X13" s="24">
        <f t="shared" si="5"/>
        <v>0</v>
      </c>
    </row>
    <row r="14" spans="1:24" ht="22.5" x14ac:dyDescent="0.25">
      <c r="A14" s="96" t="s">
        <v>15</v>
      </c>
      <c r="B14" s="105" t="s">
        <v>436</v>
      </c>
      <c r="C14" s="106" t="s">
        <v>437</v>
      </c>
      <c r="D14" s="17" t="s">
        <v>44</v>
      </c>
      <c r="E14" s="23"/>
      <c r="F14" s="18" t="s">
        <v>45</v>
      </c>
      <c r="G14" s="19" t="s">
        <v>46</v>
      </c>
      <c r="H14" s="20" t="s">
        <v>47</v>
      </c>
      <c r="I14" s="18" t="s">
        <v>48</v>
      </c>
      <c r="J14" s="21"/>
      <c r="K14" s="22"/>
      <c r="M14" s="25"/>
      <c r="N14" s="24">
        <f t="shared" si="0"/>
        <v>0</v>
      </c>
      <c r="O14" s="24">
        <f t="shared" si="1"/>
        <v>0</v>
      </c>
      <c r="Q14" s="79"/>
      <c r="R14" s="79"/>
      <c r="T14" s="83"/>
      <c r="U14" s="75">
        <f t="shared" si="2"/>
        <v>0</v>
      </c>
      <c r="V14" s="75">
        <f t="shared" si="3"/>
        <v>0</v>
      </c>
      <c r="W14" s="24">
        <f t="shared" si="4"/>
        <v>0</v>
      </c>
      <c r="X14" s="24">
        <f t="shared" si="5"/>
        <v>0</v>
      </c>
    </row>
  </sheetData>
  <mergeCells count="3">
    <mergeCell ref="A1:O1"/>
    <mergeCell ref="A3:O3"/>
    <mergeCell ref="T3:X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DF5A9-E95A-4D14-8C80-81F6BE9DC26A}">
  <sheetPr>
    <tabColor theme="5" tint="0.79998168889431442"/>
    <pageSetUpPr fitToPage="1"/>
  </sheetPr>
  <dimension ref="A1:V24"/>
  <sheetViews>
    <sheetView topLeftCell="A8" workbookViewId="0">
      <selection activeCell="A23" sqref="A23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5"/>
    <col min="6" max="6" width="25.140625" style="3" customWidth="1"/>
    <col min="7" max="7" width="16.140625" style="3" customWidth="1"/>
    <col min="8" max="8" width="18.85546875" style="3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2" t="s">
        <v>419</v>
      </c>
      <c r="S3" s="182"/>
      <c r="T3" s="182"/>
      <c r="U3" s="182"/>
      <c r="V3" s="182"/>
    </row>
    <row r="4" spans="1:22" ht="15.95" customHeight="1" x14ac:dyDescent="0.25">
      <c r="B4" s="3"/>
    </row>
    <row r="5" spans="1:22" ht="114.75" x14ac:dyDescent="0.25">
      <c r="A5" s="40" t="s">
        <v>113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5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2" t="s">
        <v>182</v>
      </c>
      <c r="P7" s="2" t="s">
        <v>183</v>
      </c>
      <c r="R7" s="2" t="s">
        <v>417</v>
      </c>
      <c r="S7" s="2" t="s">
        <v>23</v>
      </c>
      <c r="T7" s="2" t="s">
        <v>418</v>
      </c>
      <c r="U7" s="2" t="s">
        <v>25</v>
      </c>
      <c r="V7" s="2" t="s">
        <v>428</v>
      </c>
    </row>
    <row r="8" spans="1:22" ht="51" x14ac:dyDescent="0.25">
      <c r="A8" s="7" t="s">
        <v>50</v>
      </c>
      <c r="B8" s="8" t="s">
        <v>16</v>
      </c>
      <c r="C8" s="6" t="s">
        <v>17</v>
      </c>
      <c r="D8" s="8" t="s">
        <v>57</v>
      </c>
      <c r="E8" s="6" t="s">
        <v>19</v>
      </c>
      <c r="F8" s="9"/>
      <c r="G8" s="9"/>
      <c r="H8" s="6" t="s">
        <v>58</v>
      </c>
      <c r="I8" s="11" t="s">
        <v>59</v>
      </c>
      <c r="K8" s="25"/>
      <c r="L8" s="24">
        <f>K8*0.2</f>
        <v>0</v>
      </c>
      <c r="M8" s="24">
        <f>K8+L8</f>
        <v>0</v>
      </c>
      <c r="O8" s="4"/>
      <c r="P8" s="4"/>
      <c r="R8" s="83"/>
      <c r="S8" s="75">
        <f>+K8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ht="25.5" x14ac:dyDescent="0.25">
      <c r="A9" s="7" t="s">
        <v>51</v>
      </c>
      <c r="B9" s="8" t="s">
        <v>26</v>
      </c>
      <c r="C9" s="6" t="s">
        <v>27</v>
      </c>
      <c r="D9" s="8"/>
      <c r="E9" s="6" t="s">
        <v>60</v>
      </c>
      <c r="F9" s="9"/>
      <c r="G9" s="9"/>
      <c r="H9" s="9"/>
      <c r="I9" s="15" t="s">
        <v>61</v>
      </c>
      <c r="K9" s="25"/>
      <c r="L9" s="24">
        <f t="shared" ref="L9:L22" si="0">K9*0.2</f>
        <v>0</v>
      </c>
      <c r="M9" s="24">
        <f t="shared" ref="M9:M12" si="1">K9+L9</f>
        <v>0</v>
      </c>
      <c r="O9" s="4"/>
      <c r="P9" s="4"/>
      <c r="R9" s="83"/>
      <c r="S9" s="75">
        <f t="shared" ref="S9:S22" si="2">K9</f>
        <v>0</v>
      </c>
      <c r="T9" s="75">
        <f t="shared" ref="T9:T22" si="3">R9*S9</f>
        <v>0</v>
      </c>
      <c r="U9" s="24">
        <f t="shared" ref="U9:U22" si="4">T9*0.2</f>
        <v>0</v>
      </c>
      <c r="V9" s="24">
        <f t="shared" ref="V9:V22" si="5">T9+U9</f>
        <v>0</v>
      </c>
    </row>
    <row r="10" spans="1:22" ht="25.5" x14ac:dyDescent="0.25">
      <c r="A10" s="7" t="s">
        <v>52</v>
      </c>
      <c r="B10" s="8" t="s">
        <v>62</v>
      </c>
      <c r="C10" s="6" t="s">
        <v>17</v>
      </c>
      <c r="D10" s="8" t="s">
        <v>63</v>
      </c>
      <c r="E10" s="6" t="s">
        <v>19</v>
      </c>
      <c r="F10" s="14"/>
      <c r="G10" s="4" t="s">
        <v>64</v>
      </c>
      <c r="H10" s="9"/>
      <c r="I10" s="15">
        <v>45803</v>
      </c>
      <c r="K10" s="25"/>
      <c r="L10" s="24">
        <f t="shared" si="0"/>
        <v>0</v>
      </c>
      <c r="M10" s="24">
        <f t="shared" si="1"/>
        <v>0</v>
      </c>
      <c r="O10" s="4"/>
      <c r="P10" s="4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ht="25.5" x14ac:dyDescent="0.25">
      <c r="A11" s="7" t="s">
        <v>53</v>
      </c>
      <c r="B11" s="8" t="s">
        <v>29</v>
      </c>
      <c r="C11" s="6" t="s">
        <v>30</v>
      </c>
      <c r="D11" s="8" t="s">
        <v>73</v>
      </c>
      <c r="E11" s="6" t="s">
        <v>19</v>
      </c>
      <c r="F11" s="8" t="s">
        <v>74</v>
      </c>
      <c r="G11" s="4" t="s">
        <v>75</v>
      </c>
      <c r="H11" s="4" t="s">
        <v>76</v>
      </c>
      <c r="I11" s="15">
        <v>45028</v>
      </c>
      <c r="K11" s="25"/>
      <c r="L11" s="24">
        <f t="shared" si="0"/>
        <v>0</v>
      </c>
      <c r="M11" s="24">
        <f t="shared" si="1"/>
        <v>0</v>
      </c>
      <c r="O11" s="4"/>
      <c r="P11" s="4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ht="25.5" x14ac:dyDescent="0.25">
      <c r="A12" s="7" t="s">
        <v>54</v>
      </c>
      <c r="B12" s="8" t="s">
        <v>29</v>
      </c>
      <c r="C12" s="6" t="s">
        <v>30</v>
      </c>
      <c r="D12" s="8" t="s">
        <v>77</v>
      </c>
      <c r="E12" s="6" t="s">
        <v>19</v>
      </c>
      <c r="F12" s="8" t="s">
        <v>78</v>
      </c>
      <c r="G12" s="4" t="s">
        <v>75</v>
      </c>
      <c r="H12" s="4" t="s">
        <v>79</v>
      </c>
      <c r="I12" s="15">
        <v>45028</v>
      </c>
      <c r="K12" s="25"/>
      <c r="L12" s="24">
        <f t="shared" si="0"/>
        <v>0</v>
      </c>
      <c r="M12" s="24">
        <f t="shared" si="1"/>
        <v>0</v>
      </c>
      <c r="O12" s="4"/>
      <c r="P12" s="4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x14ac:dyDescent="0.25">
      <c r="A13" s="7" t="s">
        <v>55</v>
      </c>
      <c r="B13" s="33" t="s">
        <v>65</v>
      </c>
      <c r="C13" s="32"/>
      <c r="D13" s="33" t="s">
        <v>80</v>
      </c>
      <c r="E13" s="50" t="s">
        <v>81</v>
      </c>
      <c r="F13" s="31" t="s">
        <v>82</v>
      </c>
      <c r="G13" s="31" t="s">
        <v>83</v>
      </c>
      <c r="H13" s="31" t="s">
        <v>84</v>
      </c>
      <c r="I13" s="34"/>
      <c r="K13" s="25"/>
      <c r="L13" s="24">
        <f t="shared" si="0"/>
        <v>0</v>
      </c>
      <c r="M13" s="24">
        <f t="shared" ref="M13:M22" si="6">K13+L13</f>
        <v>0</v>
      </c>
      <c r="O13" s="4"/>
      <c r="P13" s="4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ht="25.5" x14ac:dyDescent="0.25">
      <c r="A14" s="7" t="s">
        <v>56</v>
      </c>
      <c r="B14" s="33" t="s">
        <v>65</v>
      </c>
      <c r="C14" s="32"/>
      <c r="D14" s="33" t="s">
        <v>85</v>
      </c>
      <c r="E14" s="50" t="s">
        <v>46</v>
      </c>
      <c r="F14" s="31" t="s">
        <v>86</v>
      </c>
      <c r="G14" s="33" t="s">
        <v>87</v>
      </c>
      <c r="H14" s="31" t="s">
        <v>88</v>
      </c>
      <c r="I14" s="34"/>
      <c r="K14" s="25"/>
      <c r="L14" s="24">
        <f t="shared" si="0"/>
        <v>0</v>
      </c>
      <c r="M14" s="24">
        <f t="shared" si="6"/>
        <v>0</v>
      </c>
      <c r="O14" s="4"/>
      <c r="P14" s="4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x14ac:dyDescent="0.25">
      <c r="A15" s="7" t="s">
        <v>67</v>
      </c>
      <c r="B15" s="8" t="s">
        <v>29</v>
      </c>
      <c r="C15" s="6" t="s">
        <v>30</v>
      </c>
      <c r="D15" s="8" t="s">
        <v>89</v>
      </c>
      <c r="E15" s="6" t="s">
        <v>19</v>
      </c>
      <c r="F15" s="4" t="s">
        <v>90</v>
      </c>
      <c r="G15" s="4" t="s">
        <v>91</v>
      </c>
      <c r="H15" s="4" t="s">
        <v>92</v>
      </c>
      <c r="I15" s="15">
        <v>45028</v>
      </c>
      <c r="K15" s="25"/>
      <c r="L15" s="24">
        <f t="shared" si="0"/>
        <v>0</v>
      </c>
      <c r="M15" s="24">
        <f t="shared" si="6"/>
        <v>0</v>
      </c>
      <c r="O15" s="4"/>
      <c r="P15" s="4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x14ac:dyDescent="0.25">
      <c r="A16" s="7" t="s">
        <v>68</v>
      </c>
      <c r="B16" s="36" t="s">
        <v>66</v>
      </c>
      <c r="C16" s="23"/>
      <c r="D16" s="36" t="s">
        <v>93</v>
      </c>
      <c r="E16" s="23" t="s">
        <v>19</v>
      </c>
      <c r="F16" s="35" t="s">
        <v>94</v>
      </c>
      <c r="G16" s="35" t="s">
        <v>95</v>
      </c>
      <c r="H16" s="35" t="s">
        <v>96</v>
      </c>
      <c r="I16" s="37"/>
      <c r="K16" s="25"/>
      <c r="L16" s="24">
        <f t="shared" si="0"/>
        <v>0</v>
      </c>
      <c r="M16" s="24">
        <f t="shared" si="6"/>
        <v>0</v>
      </c>
      <c r="O16" s="4"/>
      <c r="P16" s="4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2" ht="38.25" x14ac:dyDescent="0.25">
      <c r="A17" s="7" t="s">
        <v>69</v>
      </c>
      <c r="B17" s="8" t="s">
        <v>97</v>
      </c>
      <c r="C17" s="6" t="s">
        <v>107</v>
      </c>
      <c r="D17" s="8" t="s">
        <v>108</v>
      </c>
      <c r="E17" s="16"/>
      <c r="F17" s="4" t="s">
        <v>109</v>
      </c>
      <c r="G17" s="4" t="s">
        <v>110</v>
      </c>
      <c r="H17" s="4" t="s">
        <v>111</v>
      </c>
      <c r="I17" s="15">
        <v>45889</v>
      </c>
      <c r="K17" s="25"/>
      <c r="L17" s="24">
        <f t="shared" si="0"/>
        <v>0</v>
      </c>
      <c r="M17" s="24">
        <f t="shared" si="6"/>
        <v>0</v>
      </c>
      <c r="O17" s="4"/>
      <c r="P17" s="4"/>
      <c r="R17" s="83"/>
      <c r="S17" s="75">
        <f t="shared" si="2"/>
        <v>0</v>
      </c>
      <c r="T17" s="75">
        <f t="shared" si="3"/>
        <v>0</v>
      </c>
      <c r="U17" s="24">
        <f t="shared" si="4"/>
        <v>0</v>
      </c>
      <c r="V17" s="24">
        <f t="shared" si="5"/>
        <v>0</v>
      </c>
    </row>
    <row r="18" spans="1:22" ht="25.5" x14ac:dyDescent="0.25">
      <c r="A18" s="7" t="s">
        <v>70</v>
      </c>
      <c r="B18" s="8" t="s">
        <v>98</v>
      </c>
      <c r="C18" s="6" t="s">
        <v>17</v>
      </c>
      <c r="D18" s="8" t="s">
        <v>105</v>
      </c>
      <c r="E18" s="6" t="s">
        <v>19</v>
      </c>
      <c r="F18" s="4" t="s">
        <v>106</v>
      </c>
      <c r="G18" s="9"/>
      <c r="H18" s="9"/>
      <c r="I18" s="15">
        <v>45819</v>
      </c>
      <c r="K18" s="25"/>
      <c r="L18" s="24">
        <f t="shared" si="0"/>
        <v>0</v>
      </c>
      <c r="M18" s="24">
        <f t="shared" si="6"/>
        <v>0</v>
      </c>
      <c r="O18" s="4"/>
      <c r="P18" s="4"/>
      <c r="R18" s="83"/>
      <c r="S18" s="75">
        <f t="shared" si="2"/>
        <v>0</v>
      </c>
      <c r="T18" s="75">
        <f t="shared" si="3"/>
        <v>0</v>
      </c>
      <c r="U18" s="24">
        <f t="shared" si="4"/>
        <v>0</v>
      </c>
      <c r="V18" s="24">
        <f t="shared" si="5"/>
        <v>0</v>
      </c>
    </row>
    <row r="19" spans="1:22" ht="25.5" x14ac:dyDescent="0.25">
      <c r="A19" s="7" t="s">
        <v>71</v>
      </c>
      <c r="B19" s="8" t="s">
        <v>99</v>
      </c>
      <c r="C19" s="6" t="s">
        <v>17</v>
      </c>
      <c r="D19" s="8" t="s">
        <v>104</v>
      </c>
      <c r="E19" s="16"/>
      <c r="F19" s="9"/>
      <c r="G19" s="9"/>
      <c r="H19" s="9"/>
      <c r="I19" s="15" t="s">
        <v>103</v>
      </c>
      <c r="K19" s="25"/>
      <c r="L19" s="24">
        <f t="shared" si="0"/>
        <v>0</v>
      </c>
      <c r="M19" s="24">
        <f t="shared" si="6"/>
        <v>0</v>
      </c>
      <c r="O19" s="4"/>
      <c r="P19" s="4"/>
      <c r="R19" s="83"/>
      <c r="S19" s="75">
        <f t="shared" si="2"/>
        <v>0</v>
      </c>
      <c r="T19" s="75">
        <f t="shared" si="3"/>
        <v>0</v>
      </c>
      <c r="U19" s="24">
        <f t="shared" si="4"/>
        <v>0</v>
      </c>
      <c r="V19" s="24">
        <f t="shared" si="5"/>
        <v>0</v>
      </c>
    </row>
    <row r="20" spans="1:22" ht="127.5" x14ac:dyDescent="0.25">
      <c r="A20" s="7" t="s">
        <v>72</v>
      </c>
      <c r="B20" s="8" t="s">
        <v>42</v>
      </c>
      <c r="C20" s="6" t="s">
        <v>17</v>
      </c>
      <c r="D20" s="8" t="s">
        <v>102</v>
      </c>
      <c r="E20" s="16"/>
      <c r="F20" s="9"/>
      <c r="G20" s="9"/>
      <c r="H20" s="9"/>
      <c r="I20" s="15" t="s">
        <v>103</v>
      </c>
      <c r="K20" s="25"/>
      <c r="L20" s="24">
        <f t="shared" si="0"/>
        <v>0</v>
      </c>
      <c r="M20" s="24">
        <f t="shared" si="6"/>
        <v>0</v>
      </c>
      <c r="O20" s="4"/>
      <c r="P20" s="4"/>
      <c r="R20" s="83"/>
      <c r="S20" s="75">
        <f t="shared" si="2"/>
        <v>0</v>
      </c>
      <c r="T20" s="75">
        <f t="shared" si="3"/>
        <v>0</v>
      </c>
      <c r="U20" s="24">
        <f t="shared" si="4"/>
        <v>0</v>
      </c>
      <c r="V20" s="24">
        <f t="shared" si="5"/>
        <v>0</v>
      </c>
    </row>
    <row r="21" spans="1:22" ht="38.25" x14ac:dyDescent="0.25">
      <c r="A21" s="7" t="s">
        <v>101</v>
      </c>
      <c r="B21" s="8" t="s">
        <v>100</v>
      </c>
      <c r="C21" s="6" t="s">
        <v>17</v>
      </c>
      <c r="D21" s="14"/>
      <c r="E21" s="16"/>
      <c r="F21" s="9"/>
      <c r="G21" s="9"/>
      <c r="H21" s="9"/>
      <c r="I21" s="38"/>
      <c r="K21" s="25"/>
      <c r="L21" s="24">
        <f t="shared" si="0"/>
        <v>0</v>
      </c>
      <c r="M21" s="24">
        <f t="shared" si="6"/>
        <v>0</v>
      </c>
      <c r="O21" s="4"/>
      <c r="P21" s="4"/>
      <c r="R21" s="83"/>
      <c r="S21" s="75">
        <f t="shared" si="2"/>
        <v>0</v>
      </c>
      <c r="T21" s="75">
        <f t="shared" si="3"/>
        <v>0</v>
      </c>
      <c r="U21" s="24">
        <f t="shared" si="4"/>
        <v>0</v>
      </c>
      <c r="V21" s="24">
        <f t="shared" si="5"/>
        <v>0</v>
      </c>
    </row>
    <row r="22" spans="1:22" ht="51" x14ac:dyDescent="0.25">
      <c r="A22" s="85" t="s">
        <v>433</v>
      </c>
      <c r="B22" s="86" t="s">
        <v>426</v>
      </c>
      <c r="C22" s="87" t="s">
        <v>17</v>
      </c>
      <c r="D22" s="86" t="s">
        <v>427</v>
      </c>
      <c r="E22" s="88" t="s">
        <v>19</v>
      </c>
      <c r="F22" s="86"/>
      <c r="G22" s="86"/>
      <c r="H22" s="86"/>
      <c r="I22" s="89">
        <v>45990</v>
      </c>
      <c r="K22" s="25"/>
      <c r="L22" s="24">
        <f t="shared" si="0"/>
        <v>0</v>
      </c>
      <c r="M22" s="24">
        <f t="shared" si="6"/>
        <v>0</v>
      </c>
      <c r="O22" s="4"/>
      <c r="P22" s="4"/>
      <c r="R22" s="83"/>
      <c r="S22" s="75">
        <f t="shared" si="2"/>
        <v>0</v>
      </c>
      <c r="T22" s="75">
        <f t="shared" si="3"/>
        <v>0</v>
      </c>
      <c r="U22" s="24">
        <f t="shared" si="4"/>
        <v>0</v>
      </c>
      <c r="V22" s="24">
        <f t="shared" si="5"/>
        <v>0</v>
      </c>
    </row>
    <row r="23" spans="1:22" ht="33.950000000000003" customHeight="1" x14ac:dyDescent="0.25">
      <c r="R23" s="76" t="s">
        <v>420</v>
      </c>
      <c r="S23" s="77">
        <f>SUM(S8:S22)</f>
        <v>0</v>
      </c>
      <c r="T23" s="77">
        <f t="shared" ref="T23:V23" si="7">SUM(T8:T22)</f>
        <v>0</v>
      </c>
      <c r="U23" s="77">
        <f t="shared" si="7"/>
        <v>0</v>
      </c>
      <c r="V23" s="77">
        <f t="shared" si="7"/>
        <v>0</v>
      </c>
    </row>
    <row r="24" spans="1:22" ht="18" x14ac:dyDescent="0.25">
      <c r="A24" s="53" t="s">
        <v>181</v>
      </c>
    </row>
  </sheetData>
  <mergeCells count="3">
    <mergeCell ref="A1:M1"/>
    <mergeCell ref="A3:M3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  <ignoredErrors>
    <ignoredError sqref="A20:A21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E8CAB-771D-4ED2-B7EE-FCF24AA5EAFF}">
  <sheetPr>
    <tabColor theme="9" tint="-0.249977111117893"/>
    <pageSetUpPr fitToPage="1"/>
  </sheetPr>
  <dimension ref="A1:W21"/>
  <sheetViews>
    <sheetView topLeftCell="A5" workbookViewId="0">
      <selection activeCell="A8" sqref="A8:I18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5"/>
    <col min="6" max="6" width="25.140625" style="3" customWidth="1"/>
    <col min="7" max="7" width="15.140625" style="3" bestFit="1" customWidth="1"/>
    <col min="8" max="8" width="18.85546875" style="3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2" t="s">
        <v>419</v>
      </c>
      <c r="S3" s="182"/>
      <c r="T3" s="182"/>
      <c r="U3" s="182"/>
      <c r="V3" s="182"/>
    </row>
    <row r="4" spans="1:22" ht="15.95" customHeight="1" x14ac:dyDescent="0.25">
      <c r="B4" s="3"/>
    </row>
    <row r="5" spans="1:22" ht="114.75" x14ac:dyDescent="0.25">
      <c r="A5" s="40" t="s">
        <v>114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78" t="s">
        <v>417</v>
      </c>
      <c r="S7" s="2" t="s">
        <v>23</v>
      </c>
      <c r="T7" s="2" t="s">
        <v>418</v>
      </c>
      <c r="U7" s="2" t="s">
        <v>25</v>
      </c>
      <c r="V7" s="2" t="s">
        <v>428</v>
      </c>
    </row>
    <row r="8" spans="1:22" ht="25.5" x14ac:dyDescent="0.25">
      <c r="A8" s="7" t="s">
        <v>115</v>
      </c>
      <c r="B8" s="8" t="s">
        <v>16</v>
      </c>
      <c r="C8" s="6" t="s">
        <v>17</v>
      </c>
      <c r="D8" s="14"/>
      <c r="E8" s="6" t="s">
        <v>19</v>
      </c>
      <c r="F8" s="9"/>
      <c r="G8" s="9"/>
      <c r="H8" s="6" t="s">
        <v>152</v>
      </c>
      <c r="I8" s="11" t="s">
        <v>153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ht="25.5" x14ac:dyDescent="0.25">
      <c r="A9" s="7" t="s">
        <v>116</v>
      </c>
      <c r="B9" s="8" t="s">
        <v>26</v>
      </c>
      <c r="C9" s="6" t="s">
        <v>27</v>
      </c>
      <c r="D9" s="14"/>
      <c r="E9" s="6" t="s">
        <v>19</v>
      </c>
      <c r="F9" s="9"/>
      <c r="G9" s="9"/>
      <c r="H9" s="9"/>
      <c r="I9" s="15">
        <v>45617</v>
      </c>
      <c r="K9" s="25"/>
      <c r="L9" s="24">
        <f t="shared" ref="L9:L18" si="0">K9*0.2</f>
        <v>0</v>
      </c>
      <c r="M9" s="24">
        <f t="shared" ref="M9:M18" si="1">K9+L9</f>
        <v>0</v>
      </c>
      <c r="O9" s="79"/>
      <c r="P9" s="79"/>
      <c r="R9" s="83"/>
      <c r="S9" s="75">
        <f t="shared" ref="S9:S18" si="2">K9</f>
        <v>0</v>
      </c>
      <c r="T9" s="75">
        <f t="shared" ref="T9:T18" si="3">R9*S9</f>
        <v>0</v>
      </c>
      <c r="U9" s="24">
        <f t="shared" ref="U9:U18" si="4">T9*0.2</f>
        <v>0</v>
      </c>
      <c r="V9" s="24">
        <f t="shared" ref="V9:V18" si="5">T9+U9</f>
        <v>0</v>
      </c>
    </row>
    <row r="10" spans="1:22" x14ac:dyDescent="0.25">
      <c r="A10" s="7" t="s">
        <v>117</v>
      </c>
      <c r="B10" s="8" t="s">
        <v>29</v>
      </c>
      <c r="C10" s="6" t="s">
        <v>30</v>
      </c>
      <c r="D10" s="8" t="s">
        <v>137</v>
      </c>
      <c r="E10" s="6" t="s">
        <v>19</v>
      </c>
      <c r="F10" s="8" t="s">
        <v>138</v>
      </c>
      <c r="G10" s="4" t="s">
        <v>139</v>
      </c>
      <c r="H10" s="4" t="s">
        <v>140</v>
      </c>
      <c r="I10" s="15" t="s">
        <v>141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x14ac:dyDescent="0.25">
      <c r="A11" s="7" t="s">
        <v>118</v>
      </c>
      <c r="B11" s="8" t="s">
        <v>29</v>
      </c>
      <c r="C11" s="6" t="s">
        <v>30</v>
      </c>
      <c r="D11" s="8" t="s">
        <v>142</v>
      </c>
      <c r="E11" s="6" t="s">
        <v>60</v>
      </c>
      <c r="F11" s="8" t="s">
        <v>143</v>
      </c>
      <c r="G11" s="4" t="s">
        <v>139</v>
      </c>
      <c r="H11" s="4" t="s">
        <v>144</v>
      </c>
      <c r="I11" s="15" t="s">
        <v>141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ht="25.5" x14ac:dyDescent="0.25">
      <c r="A12" s="7" t="s">
        <v>119</v>
      </c>
      <c r="B12" s="8" t="s">
        <v>29</v>
      </c>
      <c r="C12" s="6" t="s">
        <v>30</v>
      </c>
      <c r="D12" s="8" t="s">
        <v>145</v>
      </c>
      <c r="E12" s="6" t="s">
        <v>19</v>
      </c>
      <c r="F12" s="8" t="s">
        <v>146</v>
      </c>
      <c r="G12" s="4" t="s">
        <v>139</v>
      </c>
      <c r="H12" s="4" t="s">
        <v>147</v>
      </c>
      <c r="I12" s="15" t="s">
        <v>141</v>
      </c>
      <c r="K12" s="25"/>
      <c r="L12" s="24">
        <f t="shared" si="0"/>
        <v>0</v>
      </c>
      <c r="M12" s="24">
        <f t="shared" si="1"/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x14ac:dyDescent="0.25">
      <c r="A13" s="7" t="s">
        <v>120</v>
      </c>
      <c r="B13" s="29" t="s">
        <v>29</v>
      </c>
      <c r="C13" s="28" t="s">
        <v>30</v>
      </c>
      <c r="D13" s="29" t="s">
        <v>148</v>
      </c>
      <c r="E13" s="28" t="s">
        <v>149</v>
      </c>
      <c r="F13" s="27" t="s">
        <v>150</v>
      </c>
      <c r="G13" s="27" t="s">
        <v>139</v>
      </c>
      <c r="H13" s="27" t="s">
        <v>151</v>
      </c>
      <c r="I13" s="30" t="s">
        <v>141</v>
      </c>
      <c r="K13" s="25"/>
      <c r="L13" s="24">
        <f t="shared" si="0"/>
        <v>0</v>
      </c>
      <c r="M13" s="24">
        <f t="shared" si="1"/>
        <v>0</v>
      </c>
      <c r="O13" s="79"/>
      <c r="P13" s="79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ht="38.25" x14ac:dyDescent="0.25">
      <c r="A14" s="7" t="s">
        <v>121</v>
      </c>
      <c r="B14" s="29" t="s">
        <v>97</v>
      </c>
      <c r="C14" s="41" t="s">
        <v>107</v>
      </c>
      <c r="D14" s="29" t="s">
        <v>127</v>
      </c>
      <c r="E14" s="48"/>
      <c r="F14" s="29" t="s">
        <v>109</v>
      </c>
      <c r="G14" s="29" t="s">
        <v>110</v>
      </c>
      <c r="H14" s="29" t="s">
        <v>111</v>
      </c>
      <c r="I14" s="42">
        <v>45889</v>
      </c>
      <c r="K14" s="25"/>
      <c r="L14" s="24">
        <f t="shared" si="0"/>
        <v>0</v>
      </c>
      <c r="M14" s="24">
        <f t="shared" si="1"/>
        <v>0</v>
      </c>
      <c r="O14" s="79"/>
      <c r="P14" s="79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ht="38.25" x14ac:dyDescent="0.25">
      <c r="A15" s="7" t="s">
        <v>122</v>
      </c>
      <c r="B15" s="8" t="s">
        <v>125</v>
      </c>
      <c r="C15" s="43" t="s">
        <v>128</v>
      </c>
      <c r="D15" s="14"/>
      <c r="E15" s="47"/>
      <c r="F15" s="8" t="s">
        <v>129</v>
      </c>
      <c r="G15" s="8" t="s">
        <v>130</v>
      </c>
      <c r="H15" s="8" t="s">
        <v>131</v>
      </c>
      <c r="I15" s="46" t="s">
        <v>132</v>
      </c>
      <c r="K15" s="25"/>
      <c r="L15" s="24">
        <f t="shared" si="0"/>
        <v>0</v>
      </c>
      <c r="M15" s="24">
        <f t="shared" si="1"/>
        <v>0</v>
      </c>
      <c r="O15" s="79"/>
      <c r="P15" s="79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ht="38.25" x14ac:dyDescent="0.25">
      <c r="A16" s="7" t="s">
        <v>123</v>
      </c>
      <c r="B16" s="8" t="s">
        <v>125</v>
      </c>
      <c r="C16" s="43" t="s">
        <v>128</v>
      </c>
      <c r="D16" s="8" t="s">
        <v>133</v>
      </c>
      <c r="E16" s="47"/>
      <c r="F16" s="8" t="s">
        <v>134</v>
      </c>
      <c r="G16" s="8" t="s">
        <v>135</v>
      </c>
      <c r="H16" s="8" t="s">
        <v>136</v>
      </c>
      <c r="I16" s="44">
        <v>45819</v>
      </c>
      <c r="K16" s="25"/>
      <c r="L16" s="24">
        <f t="shared" si="0"/>
        <v>0</v>
      </c>
      <c r="M16" s="24">
        <f t="shared" si="1"/>
        <v>0</v>
      </c>
      <c r="O16" s="79"/>
      <c r="P16" s="79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3" ht="38.25" x14ac:dyDescent="0.25">
      <c r="A17" s="7" t="s">
        <v>124</v>
      </c>
      <c r="B17" s="8" t="s">
        <v>126</v>
      </c>
      <c r="C17" s="43" t="s">
        <v>128</v>
      </c>
      <c r="D17" s="8" t="s">
        <v>133</v>
      </c>
      <c r="E17" s="47"/>
      <c r="F17" s="8" t="s">
        <v>134</v>
      </c>
      <c r="G17" s="8" t="s">
        <v>135</v>
      </c>
      <c r="H17" s="8" t="s">
        <v>136</v>
      </c>
      <c r="I17" s="44">
        <v>45819</v>
      </c>
      <c r="K17" s="25"/>
      <c r="L17" s="24">
        <f t="shared" si="0"/>
        <v>0</v>
      </c>
      <c r="M17" s="24">
        <f t="shared" si="1"/>
        <v>0</v>
      </c>
      <c r="O17" s="79"/>
      <c r="P17" s="79"/>
      <c r="R17" s="83"/>
      <c r="S17" s="75">
        <f t="shared" si="2"/>
        <v>0</v>
      </c>
      <c r="T17" s="75">
        <f t="shared" si="3"/>
        <v>0</v>
      </c>
      <c r="U17" s="24">
        <f t="shared" si="4"/>
        <v>0</v>
      </c>
      <c r="V17" s="24">
        <f t="shared" si="5"/>
        <v>0</v>
      </c>
    </row>
    <row r="18" spans="1:23" ht="51" x14ac:dyDescent="0.25">
      <c r="A18" s="85" t="s">
        <v>425</v>
      </c>
      <c r="B18" s="86" t="s">
        <v>426</v>
      </c>
      <c r="C18" s="87" t="s">
        <v>17</v>
      </c>
      <c r="D18" s="86" t="s">
        <v>427</v>
      </c>
      <c r="E18" s="88" t="s">
        <v>19</v>
      </c>
      <c r="F18" s="86"/>
      <c r="G18" s="86"/>
      <c r="H18" s="86"/>
      <c r="I18" s="89">
        <v>45990</v>
      </c>
      <c r="K18" s="25"/>
      <c r="L18" s="24">
        <f t="shared" si="0"/>
        <v>0</v>
      </c>
      <c r="M18" s="24">
        <f t="shared" si="1"/>
        <v>0</v>
      </c>
      <c r="O18" s="79"/>
      <c r="P18" s="79"/>
      <c r="R18" s="83"/>
      <c r="S18" s="75">
        <f t="shared" si="2"/>
        <v>0</v>
      </c>
      <c r="T18" s="75">
        <f t="shared" si="3"/>
        <v>0</v>
      </c>
      <c r="U18" s="24">
        <f t="shared" si="4"/>
        <v>0</v>
      </c>
      <c r="V18" s="24">
        <f t="shared" si="5"/>
        <v>0</v>
      </c>
    </row>
    <row r="19" spans="1:23" ht="39.6" customHeight="1" x14ac:dyDescent="0.25">
      <c r="B19" s="3"/>
      <c r="R19" s="76" t="s">
        <v>420</v>
      </c>
      <c r="S19" s="77">
        <f>SUM(S8:S18)</f>
        <v>0</v>
      </c>
      <c r="T19" s="77">
        <f>SUM(T8:T18)</f>
        <v>0</v>
      </c>
      <c r="U19" s="77">
        <f>SUM(U8:U18)</f>
        <v>0</v>
      </c>
      <c r="V19" s="77">
        <f>SUM(V8:V18)</f>
        <v>0</v>
      </c>
    </row>
    <row r="20" spans="1:23" ht="29.45" customHeight="1" x14ac:dyDescent="0.25">
      <c r="Q20" s="81"/>
      <c r="R20" s="81"/>
      <c r="S20" s="84"/>
      <c r="T20" s="84"/>
      <c r="U20" s="84"/>
      <c r="V20" s="84"/>
      <c r="W20" s="81"/>
    </row>
    <row r="21" spans="1:23" ht="18" x14ac:dyDescent="0.25">
      <c r="A21" s="53" t="s">
        <v>181</v>
      </c>
    </row>
  </sheetData>
  <mergeCells count="3">
    <mergeCell ref="A1:M1"/>
    <mergeCell ref="A3:M3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53D9-0EA2-4905-AFC9-4D309084D6EF}">
  <sheetPr>
    <tabColor rgb="FFFF0000"/>
    <pageSetUpPr fitToPage="1"/>
  </sheetPr>
  <dimension ref="A1:V18"/>
  <sheetViews>
    <sheetView topLeftCell="A5" workbookViewId="0">
      <selection activeCell="D20" sqref="D20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5"/>
    <col min="6" max="6" width="25.140625" style="3" customWidth="1"/>
    <col min="7" max="7" width="15.140625" style="3" bestFit="1" customWidth="1"/>
    <col min="8" max="8" width="19.5703125" style="3" bestFit="1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2" t="s">
        <v>419</v>
      </c>
      <c r="S3" s="182"/>
      <c r="T3" s="182"/>
      <c r="U3" s="182"/>
      <c r="V3" s="182"/>
    </row>
    <row r="4" spans="1:22" ht="15.95" customHeight="1" x14ac:dyDescent="0.25">
      <c r="B4" s="3"/>
    </row>
    <row r="5" spans="1:22" ht="114.75" x14ac:dyDescent="0.25">
      <c r="A5" s="40" t="s">
        <v>154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78" t="s">
        <v>417</v>
      </c>
      <c r="S7" s="2" t="s">
        <v>23</v>
      </c>
      <c r="T7" s="2" t="s">
        <v>418</v>
      </c>
      <c r="U7" s="2" t="s">
        <v>25</v>
      </c>
      <c r="V7" s="2" t="s">
        <v>428</v>
      </c>
    </row>
    <row r="8" spans="1:22" ht="25.5" x14ac:dyDescent="0.25">
      <c r="A8" s="7" t="s">
        <v>155</v>
      </c>
      <c r="B8" s="8" t="s">
        <v>16</v>
      </c>
      <c r="C8" s="6" t="s">
        <v>17</v>
      </c>
      <c r="D8" s="14"/>
      <c r="E8" s="43" t="s">
        <v>19</v>
      </c>
      <c r="F8" s="9"/>
      <c r="G8" s="9"/>
      <c r="H8" s="6" t="s">
        <v>179</v>
      </c>
      <c r="I8" s="11" t="s">
        <v>180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ht="25.5" x14ac:dyDescent="0.25">
      <c r="A9" s="7" t="s">
        <v>156</v>
      </c>
      <c r="B9" s="8" t="s">
        <v>26</v>
      </c>
      <c r="C9" s="6" t="s">
        <v>27</v>
      </c>
      <c r="D9" s="14"/>
      <c r="E9" s="43" t="s">
        <v>60</v>
      </c>
      <c r="F9" s="9"/>
      <c r="G9" s="9"/>
      <c r="H9" s="9"/>
      <c r="I9" s="15" t="s">
        <v>61</v>
      </c>
      <c r="K9" s="25"/>
      <c r="L9" s="24">
        <f t="shared" ref="L9:L16" si="0">K9*0.2</f>
        <v>0</v>
      </c>
      <c r="M9" s="24">
        <f t="shared" ref="M9:M16" si="1">K9+L9</f>
        <v>0</v>
      </c>
      <c r="O9" s="79"/>
      <c r="P9" s="79"/>
      <c r="R9" s="83"/>
      <c r="S9" s="75">
        <f t="shared" ref="S9:S16" si="2">K9</f>
        <v>0</v>
      </c>
      <c r="T9" s="75">
        <f t="shared" ref="T9:T16" si="3">R9*S9</f>
        <v>0</v>
      </c>
      <c r="U9" s="24">
        <f t="shared" ref="U9:U16" si="4">T9*0.2</f>
        <v>0</v>
      </c>
      <c r="V9" s="24">
        <f t="shared" ref="V9:V16" si="5">T9+U9</f>
        <v>0</v>
      </c>
    </row>
    <row r="10" spans="1:22" ht="25.5" x14ac:dyDescent="0.25">
      <c r="A10" s="7" t="s">
        <v>157</v>
      </c>
      <c r="B10" s="8" t="s">
        <v>29</v>
      </c>
      <c r="C10" s="6" t="s">
        <v>30</v>
      </c>
      <c r="D10" s="8" t="s">
        <v>165</v>
      </c>
      <c r="E10" s="43" t="s">
        <v>166</v>
      </c>
      <c r="F10" s="43" t="s">
        <v>167</v>
      </c>
      <c r="G10" s="6" t="s">
        <v>168</v>
      </c>
      <c r="H10" s="4" t="s">
        <v>169</v>
      </c>
      <c r="I10" s="15" t="s">
        <v>141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x14ac:dyDescent="0.25">
      <c r="A11" s="7" t="s">
        <v>158</v>
      </c>
      <c r="B11" s="8" t="s">
        <v>29</v>
      </c>
      <c r="C11" s="6" t="s">
        <v>30</v>
      </c>
      <c r="D11" s="8" t="s">
        <v>170</v>
      </c>
      <c r="E11" s="16"/>
      <c r="F11" s="43" t="s">
        <v>167</v>
      </c>
      <c r="G11" s="6" t="s">
        <v>37</v>
      </c>
      <c r="H11" s="4" t="s">
        <v>171</v>
      </c>
      <c r="I11" s="15">
        <v>45531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x14ac:dyDescent="0.25">
      <c r="A12" s="7" t="s">
        <v>159</v>
      </c>
      <c r="B12" s="8" t="s">
        <v>29</v>
      </c>
      <c r="C12" s="6" t="s">
        <v>30</v>
      </c>
      <c r="D12" s="8" t="s">
        <v>172</v>
      </c>
      <c r="E12" s="16"/>
      <c r="F12" s="43" t="s">
        <v>167</v>
      </c>
      <c r="G12" s="6" t="s">
        <v>37</v>
      </c>
      <c r="H12" s="4" t="s">
        <v>173</v>
      </c>
      <c r="I12" s="15">
        <v>45531</v>
      </c>
      <c r="K12" s="25"/>
      <c r="L12" s="24">
        <f t="shared" si="0"/>
        <v>0</v>
      </c>
      <c r="M12" s="24">
        <f t="shared" si="1"/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x14ac:dyDescent="0.25">
      <c r="A13" s="7" t="s">
        <v>160</v>
      </c>
      <c r="B13" s="33" t="s">
        <v>66</v>
      </c>
      <c r="C13" s="32"/>
      <c r="D13" s="33" t="s">
        <v>174</v>
      </c>
      <c r="E13" s="32"/>
      <c r="F13" s="31"/>
      <c r="G13" s="32" t="s">
        <v>175</v>
      </c>
      <c r="H13" s="31" t="s">
        <v>176</v>
      </c>
      <c r="I13" s="34"/>
      <c r="K13" s="25"/>
      <c r="L13" s="24">
        <f t="shared" si="0"/>
        <v>0</v>
      </c>
      <c r="M13" s="24">
        <f t="shared" si="1"/>
        <v>0</v>
      </c>
      <c r="O13" s="79"/>
      <c r="P13" s="79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x14ac:dyDescent="0.25">
      <c r="A14" s="7" t="s">
        <v>161</v>
      </c>
      <c r="B14" s="33" t="s">
        <v>66</v>
      </c>
      <c r="C14" s="50"/>
      <c r="D14" s="33" t="s">
        <v>177</v>
      </c>
      <c r="E14" s="50"/>
      <c r="F14" s="33"/>
      <c r="G14" s="50" t="s">
        <v>175</v>
      </c>
      <c r="H14" s="33" t="s">
        <v>178</v>
      </c>
      <c r="I14" s="51"/>
      <c r="K14" s="25"/>
      <c r="L14" s="24">
        <f t="shared" si="0"/>
        <v>0</v>
      </c>
      <c r="M14" s="24">
        <f t="shared" si="1"/>
        <v>0</v>
      </c>
      <c r="O14" s="79"/>
      <c r="P14" s="79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ht="51" x14ac:dyDescent="0.25">
      <c r="A15" s="7" t="s">
        <v>162</v>
      </c>
      <c r="B15" s="8" t="s">
        <v>99</v>
      </c>
      <c r="C15" s="43" t="s">
        <v>17</v>
      </c>
      <c r="D15" s="8" t="s">
        <v>164</v>
      </c>
      <c r="E15" s="47"/>
      <c r="F15" s="14"/>
      <c r="G15" s="14"/>
      <c r="H15" s="14"/>
      <c r="I15" s="45">
        <v>45805</v>
      </c>
      <c r="K15" s="25"/>
      <c r="L15" s="24">
        <f t="shared" si="0"/>
        <v>0</v>
      </c>
      <c r="M15" s="24">
        <f t="shared" si="1"/>
        <v>0</v>
      </c>
      <c r="O15" s="79"/>
      <c r="P15" s="79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ht="38.25" x14ac:dyDescent="0.25">
      <c r="A16" s="7" t="s">
        <v>163</v>
      </c>
      <c r="B16" s="8" t="s">
        <v>100</v>
      </c>
      <c r="C16" s="43" t="s">
        <v>17</v>
      </c>
      <c r="D16" s="14"/>
      <c r="E16" s="47"/>
      <c r="F16" s="14"/>
      <c r="G16" s="14"/>
      <c r="H16" s="14"/>
      <c r="I16" s="49"/>
      <c r="K16" s="25"/>
      <c r="L16" s="24">
        <f t="shared" si="0"/>
        <v>0</v>
      </c>
      <c r="M16" s="24">
        <f t="shared" si="1"/>
        <v>0</v>
      </c>
      <c r="O16" s="79"/>
      <c r="P16" s="79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2" ht="30.6" customHeight="1" x14ac:dyDescent="0.25">
      <c r="O17" s="81"/>
      <c r="P17" s="81"/>
      <c r="R17" s="76" t="s">
        <v>420</v>
      </c>
      <c r="S17" s="77">
        <f>SUM(S8:S16)</f>
        <v>0</v>
      </c>
      <c r="T17" s="77">
        <f>SUM(T8:T16)</f>
        <v>0</v>
      </c>
      <c r="U17" s="77">
        <f>SUM(U8:U16)</f>
        <v>0</v>
      </c>
      <c r="V17" s="77">
        <f>SUM(V8:V16)</f>
        <v>0</v>
      </c>
    </row>
    <row r="18" spans="1:22" ht="18" x14ac:dyDescent="0.25">
      <c r="A18" s="53" t="s">
        <v>181</v>
      </c>
    </row>
  </sheetData>
  <mergeCells count="3">
    <mergeCell ref="A1:M1"/>
    <mergeCell ref="A3:M3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36AA7-128E-480B-94FF-8CD425FF0859}">
  <sheetPr>
    <tabColor theme="8" tint="0.79998168889431442"/>
    <pageSetUpPr fitToPage="1"/>
  </sheetPr>
  <dimension ref="A1:V13"/>
  <sheetViews>
    <sheetView workbookViewId="0">
      <selection activeCell="D17" sqref="D17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5"/>
    <col min="6" max="6" width="25.140625" style="3" customWidth="1"/>
    <col min="7" max="7" width="15.140625" style="3" bestFit="1" customWidth="1"/>
    <col min="8" max="8" width="19.5703125" style="3" bestFit="1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2" t="s">
        <v>419</v>
      </c>
      <c r="S3" s="182"/>
      <c r="T3" s="182"/>
      <c r="U3" s="182"/>
      <c r="V3" s="182"/>
    </row>
    <row r="4" spans="1:22" ht="15.95" customHeight="1" x14ac:dyDescent="0.25">
      <c r="B4" s="3"/>
    </row>
    <row r="5" spans="1:22" ht="114.75" x14ac:dyDescent="0.25">
      <c r="A5" s="40" t="s">
        <v>202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2" t="s">
        <v>417</v>
      </c>
      <c r="S7" s="2" t="s">
        <v>23</v>
      </c>
      <c r="T7" s="2" t="s">
        <v>418</v>
      </c>
      <c r="U7" s="2" t="s">
        <v>25</v>
      </c>
      <c r="V7" s="2" t="s">
        <v>428</v>
      </c>
    </row>
    <row r="8" spans="1:22" x14ac:dyDescent="0.25">
      <c r="A8" s="97" t="s">
        <v>184</v>
      </c>
      <c r="B8" s="98" t="s">
        <v>189</v>
      </c>
      <c r="C8" s="99" t="s">
        <v>17</v>
      </c>
      <c r="D8" s="98"/>
      <c r="E8" s="100" t="s">
        <v>149</v>
      </c>
      <c r="F8" s="101"/>
      <c r="G8" s="101"/>
      <c r="H8" s="99"/>
      <c r="I8" s="102" t="s">
        <v>191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ht="25.5" x14ac:dyDescent="0.25">
      <c r="A9" s="97" t="s">
        <v>185</v>
      </c>
      <c r="B9" s="98" t="s">
        <v>26</v>
      </c>
      <c r="C9" s="99" t="s">
        <v>27</v>
      </c>
      <c r="D9" s="98"/>
      <c r="E9" s="100" t="s">
        <v>60</v>
      </c>
      <c r="F9" s="101"/>
      <c r="G9" s="101"/>
      <c r="H9" s="101"/>
      <c r="I9" s="103" t="s">
        <v>61</v>
      </c>
      <c r="K9" s="25"/>
      <c r="L9" s="24">
        <f t="shared" ref="L9:L12" si="0">K9*0.2</f>
        <v>0</v>
      </c>
      <c r="M9" s="24">
        <f t="shared" ref="M9:M12" si="1">K9+L9</f>
        <v>0</v>
      </c>
      <c r="O9" s="79"/>
      <c r="P9" s="79"/>
      <c r="R9" s="83"/>
      <c r="S9" s="75">
        <f t="shared" ref="S9:S12" si="2">K9</f>
        <v>0</v>
      </c>
      <c r="T9" s="75">
        <f t="shared" ref="T9:T12" si="3">R9*S9</f>
        <v>0</v>
      </c>
      <c r="U9" s="24">
        <f t="shared" ref="U9:U12" si="4">T9*0.2</f>
        <v>0</v>
      </c>
      <c r="V9" s="24">
        <f t="shared" ref="V9:V12" si="5">T9+U9</f>
        <v>0</v>
      </c>
    </row>
    <row r="10" spans="1:22" x14ac:dyDescent="0.25">
      <c r="A10" s="97" t="s">
        <v>186</v>
      </c>
      <c r="B10" s="98" t="s">
        <v>29</v>
      </c>
      <c r="C10" s="99" t="s">
        <v>30</v>
      </c>
      <c r="D10" s="98" t="s">
        <v>192</v>
      </c>
      <c r="E10" s="100" t="s">
        <v>149</v>
      </c>
      <c r="F10" s="100" t="s">
        <v>193</v>
      </c>
      <c r="G10" s="99" t="s">
        <v>91</v>
      </c>
      <c r="H10" s="101" t="s">
        <v>194</v>
      </c>
      <c r="I10" s="103">
        <v>45530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x14ac:dyDescent="0.25">
      <c r="A11" s="97" t="s">
        <v>187</v>
      </c>
      <c r="B11" s="98" t="s">
        <v>29</v>
      </c>
      <c r="C11" s="99" t="s">
        <v>30</v>
      </c>
      <c r="D11" s="98" t="s">
        <v>195</v>
      </c>
      <c r="E11" s="99" t="s">
        <v>149</v>
      </c>
      <c r="F11" s="100" t="s">
        <v>193</v>
      </c>
      <c r="G11" s="99" t="s">
        <v>168</v>
      </c>
      <c r="H11" s="101" t="s">
        <v>196</v>
      </c>
      <c r="I11" s="103">
        <v>45530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ht="51" x14ac:dyDescent="0.25">
      <c r="A12" s="97" t="s">
        <v>188</v>
      </c>
      <c r="B12" s="98" t="s">
        <v>190</v>
      </c>
      <c r="C12" s="99"/>
      <c r="D12" s="98" t="s">
        <v>197</v>
      </c>
      <c r="E12" s="99" t="s">
        <v>198</v>
      </c>
      <c r="F12" s="100" t="s">
        <v>199</v>
      </c>
      <c r="G12" s="100" t="s">
        <v>200</v>
      </c>
      <c r="H12" s="101"/>
      <c r="I12" s="103" t="s">
        <v>201</v>
      </c>
      <c r="K12" s="25"/>
      <c r="L12" s="24">
        <f t="shared" si="0"/>
        <v>0</v>
      </c>
      <c r="M12" s="24">
        <f t="shared" si="1"/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ht="27.6" customHeight="1" x14ac:dyDescent="0.25">
      <c r="R13" s="76" t="s">
        <v>420</v>
      </c>
      <c r="S13" s="77">
        <f>SUM(S8:S12)</f>
        <v>0</v>
      </c>
      <c r="T13" s="77">
        <f t="shared" ref="T13:V13" si="6">SUM(T8:T12)</f>
        <v>0</v>
      </c>
      <c r="U13" s="77">
        <f t="shared" si="6"/>
        <v>0</v>
      </c>
      <c r="V13" s="77">
        <f t="shared" si="6"/>
        <v>0</v>
      </c>
    </row>
  </sheetData>
  <mergeCells count="3">
    <mergeCell ref="A1:M1"/>
    <mergeCell ref="A3:M3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7F0C2-B55D-4980-A7D2-6E005A248859}">
  <sheetPr>
    <tabColor theme="0" tint="-0.499984740745262"/>
    <pageSetUpPr fitToPage="1"/>
  </sheetPr>
  <dimension ref="A1:V26"/>
  <sheetViews>
    <sheetView topLeftCell="A7" workbookViewId="0">
      <selection activeCell="F21" sqref="F21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5"/>
    <col min="6" max="6" width="25.140625" style="3" customWidth="1"/>
    <col min="7" max="7" width="15.140625" style="3" bestFit="1" customWidth="1"/>
    <col min="8" max="8" width="19.5703125" style="3" bestFit="1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3" t="s">
        <v>419</v>
      </c>
      <c r="S3" s="184"/>
      <c r="T3" s="184"/>
      <c r="U3" s="184"/>
      <c r="V3" s="185"/>
    </row>
    <row r="4" spans="1:22" ht="15.95" customHeight="1" x14ac:dyDescent="0.25">
      <c r="B4" s="3"/>
    </row>
    <row r="5" spans="1:22" ht="114.75" x14ac:dyDescent="0.25">
      <c r="A5" s="40" t="s">
        <v>203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2" t="s">
        <v>417</v>
      </c>
      <c r="S7" s="2" t="s">
        <v>23</v>
      </c>
      <c r="T7" s="2" t="s">
        <v>418</v>
      </c>
      <c r="U7" s="2" t="s">
        <v>25</v>
      </c>
      <c r="V7" s="2" t="s">
        <v>428</v>
      </c>
    </row>
    <row r="8" spans="1:22" ht="51" x14ac:dyDescent="0.25">
      <c r="A8" s="7" t="s">
        <v>204</v>
      </c>
      <c r="B8" s="8" t="s">
        <v>16</v>
      </c>
      <c r="C8" s="6" t="s">
        <v>17</v>
      </c>
      <c r="D8" s="8" t="s">
        <v>263</v>
      </c>
      <c r="E8" s="43" t="s">
        <v>19</v>
      </c>
      <c r="F8" s="9"/>
      <c r="G8" s="9"/>
      <c r="H8" s="6" t="s">
        <v>264</v>
      </c>
      <c r="I8" s="11" t="s">
        <v>265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+K8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x14ac:dyDescent="0.25">
      <c r="A9" s="7" t="s">
        <v>205</v>
      </c>
      <c r="B9" s="8" t="s">
        <v>221</v>
      </c>
      <c r="C9" s="6" t="s">
        <v>27</v>
      </c>
      <c r="D9" s="14"/>
      <c r="E9" s="43" t="s">
        <v>19</v>
      </c>
      <c r="F9" s="9"/>
      <c r="G9" s="9"/>
      <c r="H9" s="9"/>
      <c r="I9" s="15" t="s">
        <v>261</v>
      </c>
      <c r="K9" s="25"/>
      <c r="L9" s="24">
        <f t="shared" ref="L9:L24" si="0">K9*0.2</f>
        <v>0</v>
      </c>
      <c r="M9" s="24">
        <f t="shared" ref="M9:M11" si="1">K9+L9</f>
        <v>0</v>
      </c>
      <c r="O9" s="79"/>
      <c r="P9" s="79"/>
      <c r="R9" s="83"/>
      <c r="S9" s="75">
        <f t="shared" ref="S9:S24" si="2">K9</f>
        <v>0</v>
      </c>
      <c r="T9" s="75">
        <f t="shared" ref="T9:T24" si="3">R9*S9</f>
        <v>0</v>
      </c>
      <c r="U9" s="24">
        <f t="shared" ref="U9:U24" si="4">T9*0.2</f>
        <v>0</v>
      </c>
      <c r="V9" s="24">
        <f t="shared" ref="V9:V24" si="5">T9+U9</f>
        <v>0</v>
      </c>
    </row>
    <row r="10" spans="1:22" x14ac:dyDescent="0.25">
      <c r="A10" s="7" t="s">
        <v>206</v>
      </c>
      <c r="B10" s="8" t="s">
        <v>222</v>
      </c>
      <c r="C10" s="6" t="s">
        <v>27</v>
      </c>
      <c r="D10" s="14"/>
      <c r="E10" s="43" t="s">
        <v>19</v>
      </c>
      <c r="F10" s="47"/>
      <c r="G10" s="16"/>
      <c r="H10" s="9"/>
      <c r="I10" s="15" t="s">
        <v>262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ht="25.5" x14ac:dyDescent="0.25">
      <c r="A11" s="7" t="s">
        <v>207</v>
      </c>
      <c r="B11" s="8" t="s">
        <v>29</v>
      </c>
      <c r="C11" s="6" t="s">
        <v>30</v>
      </c>
      <c r="D11" s="8" t="s">
        <v>225</v>
      </c>
      <c r="E11" s="6" t="s">
        <v>19</v>
      </c>
      <c r="F11" s="43" t="s">
        <v>74</v>
      </c>
      <c r="G11" s="6" t="s">
        <v>37</v>
      </c>
      <c r="H11" s="4" t="s">
        <v>226</v>
      </c>
      <c r="I11" s="15">
        <v>45747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ht="25.5" x14ac:dyDescent="0.25">
      <c r="A12" s="7" t="s">
        <v>208</v>
      </c>
      <c r="B12" s="8" t="s">
        <v>29</v>
      </c>
      <c r="C12" s="6" t="s">
        <v>30</v>
      </c>
      <c r="D12" s="8" t="s">
        <v>227</v>
      </c>
      <c r="E12" s="6" t="s">
        <v>19</v>
      </c>
      <c r="F12" s="43" t="s">
        <v>228</v>
      </c>
      <c r="G12" s="6" t="s">
        <v>37</v>
      </c>
      <c r="H12" s="4" t="s">
        <v>229</v>
      </c>
      <c r="I12" s="15">
        <v>43546</v>
      </c>
      <c r="K12" s="25"/>
      <c r="L12" s="24">
        <f t="shared" si="0"/>
        <v>0</v>
      </c>
      <c r="M12" s="24">
        <f t="shared" ref="M12:M24" si="6">K12+L12</f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x14ac:dyDescent="0.25">
      <c r="A13" s="7" t="s">
        <v>209</v>
      </c>
      <c r="B13" s="33" t="s">
        <v>66</v>
      </c>
      <c r="C13" s="32"/>
      <c r="D13" s="33" t="s">
        <v>230</v>
      </c>
      <c r="E13" s="32" t="s">
        <v>19</v>
      </c>
      <c r="F13" s="50" t="s">
        <v>231</v>
      </c>
      <c r="G13" s="32" t="s">
        <v>232</v>
      </c>
      <c r="H13" s="31" t="s">
        <v>233</v>
      </c>
      <c r="I13" s="37"/>
      <c r="K13" s="25"/>
      <c r="L13" s="24">
        <f t="shared" si="0"/>
        <v>0</v>
      </c>
      <c r="M13" s="24">
        <f t="shared" si="6"/>
        <v>0</v>
      </c>
      <c r="O13" s="79"/>
      <c r="P13" s="79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ht="25.5" x14ac:dyDescent="0.25">
      <c r="A14" s="7" t="s">
        <v>210</v>
      </c>
      <c r="B14" s="8" t="s">
        <v>29</v>
      </c>
      <c r="C14" s="6" t="s">
        <v>30</v>
      </c>
      <c r="D14" s="8" t="s">
        <v>234</v>
      </c>
      <c r="E14" s="6" t="s">
        <v>19</v>
      </c>
      <c r="F14" s="43" t="s">
        <v>235</v>
      </c>
      <c r="G14" s="6" t="s">
        <v>236</v>
      </c>
      <c r="H14" s="4" t="s">
        <v>237</v>
      </c>
      <c r="I14" s="15">
        <v>45410</v>
      </c>
      <c r="K14" s="25"/>
      <c r="L14" s="24">
        <f t="shared" si="0"/>
        <v>0</v>
      </c>
      <c r="M14" s="24">
        <f t="shared" si="6"/>
        <v>0</v>
      </c>
      <c r="O14" s="79"/>
      <c r="P14" s="79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ht="25.5" x14ac:dyDescent="0.25">
      <c r="A15" s="7" t="s">
        <v>211</v>
      </c>
      <c r="B15" s="8" t="s">
        <v>29</v>
      </c>
      <c r="C15" s="6" t="s">
        <v>30</v>
      </c>
      <c r="D15" s="8" t="s">
        <v>238</v>
      </c>
      <c r="E15" s="6" t="s">
        <v>19</v>
      </c>
      <c r="F15" s="43" t="s">
        <v>239</v>
      </c>
      <c r="G15" s="6" t="s">
        <v>240</v>
      </c>
      <c r="H15" s="4" t="s">
        <v>241</v>
      </c>
      <c r="I15" s="15">
        <v>45747</v>
      </c>
      <c r="K15" s="25"/>
      <c r="L15" s="24">
        <f t="shared" si="0"/>
        <v>0</v>
      </c>
      <c r="M15" s="24">
        <f t="shared" si="6"/>
        <v>0</v>
      </c>
      <c r="O15" s="79"/>
      <c r="P15" s="79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ht="25.5" x14ac:dyDescent="0.25">
      <c r="A16" s="7" t="s">
        <v>212</v>
      </c>
      <c r="B16" s="36" t="s">
        <v>66</v>
      </c>
      <c r="C16" s="23" t="s">
        <v>30</v>
      </c>
      <c r="D16" s="36" t="s">
        <v>242</v>
      </c>
      <c r="E16" s="23" t="s">
        <v>198</v>
      </c>
      <c r="F16" s="54" t="s">
        <v>243</v>
      </c>
      <c r="G16" s="23" t="s">
        <v>244</v>
      </c>
      <c r="H16" s="35" t="s">
        <v>245</v>
      </c>
      <c r="I16" s="37"/>
      <c r="K16" s="25"/>
      <c r="L16" s="24">
        <f t="shared" si="0"/>
        <v>0</v>
      </c>
      <c r="M16" s="24">
        <f t="shared" si="6"/>
        <v>0</v>
      </c>
      <c r="O16" s="79"/>
      <c r="P16" s="79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2" ht="25.5" x14ac:dyDescent="0.25">
      <c r="A17" s="7" t="s">
        <v>213</v>
      </c>
      <c r="B17" s="8" t="s">
        <v>29</v>
      </c>
      <c r="C17" s="6" t="s">
        <v>30</v>
      </c>
      <c r="D17" s="8" t="s">
        <v>246</v>
      </c>
      <c r="E17" s="6" t="s">
        <v>19</v>
      </c>
      <c r="F17" s="43" t="s">
        <v>247</v>
      </c>
      <c r="G17" s="6" t="s">
        <v>37</v>
      </c>
      <c r="H17" s="4" t="s">
        <v>248</v>
      </c>
      <c r="I17" s="15">
        <v>45410</v>
      </c>
      <c r="K17" s="25"/>
      <c r="L17" s="24">
        <f t="shared" si="0"/>
        <v>0</v>
      </c>
      <c r="M17" s="24">
        <f t="shared" si="6"/>
        <v>0</v>
      </c>
      <c r="O17" s="79"/>
      <c r="P17" s="79"/>
      <c r="R17" s="83"/>
      <c r="S17" s="75">
        <f t="shared" si="2"/>
        <v>0</v>
      </c>
      <c r="T17" s="75">
        <f t="shared" si="3"/>
        <v>0</v>
      </c>
      <c r="U17" s="24">
        <f t="shared" si="4"/>
        <v>0</v>
      </c>
      <c r="V17" s="24">
        <f t="shared" si="5"/>
        <v>0</v>
      </c>
    </row>
    <row r="18" spans="1:22" ht="25.5" x14ac:dyDescent="0.25">
      <c r="A18" s="7" t="s">
        <v>214</v>
      </c>
      <c r="B18" s="8" t="s">
        <v>29</v>
      </c>
      <c r="C18" s="6" t="s">
        <v>30</v>
      </c>
      <c r="D18" s="8" t="s">
        <v>249</v>
      </c>
      <c r="E18" s="6" t="s">
        <v>19</v>
      </c>
      <c r="F18" s="43" t="s">
        <v>250</v>
      </c>
      <c r="G18" s="43" t="s">
        <v>251</v>
      </c>
      <c r="H18" s="4" t="s">
        <v>252</v>
      </c>
      <c r="I18" s="37" t="s">
        <v>253</v>
      </c>
      <c r="K18" s="25"/>
      <c r="L18" s="24">
        <f t="shared" si="0"/>
        <v>0</v>
      </c>
      <c r="M18" s="24">
        <f t="shared" si="6"/>
        <v>0</v>
      </c>
      <c r="O18" s="79"/>
      <c r="P18" s="79"/>
      <c r="R18" s="83"/>
      <c r="S18" s="75">
        <f t="shared" si="2"/>
        <v>0</v>
      </c>
      <c r="T18" s="75">
        <f t="shared" si="3"/>
        <v>0</v>
      </c>
      <c r="U18" s="24">
        <f t="shared" si="4"/>
        <v>0</v>
      </c>
      <c r="V18" s="24">
        <f t="shared" si="5"/>
        <v>0</v>
      </c>
    </row>
    <row r="19" spans="1:22" x14ac:dyDescent="0.25">
      <c r="A19" s="7" t="s">
        <v>215</v>
      </c>
      <c r="B19" s="36" t="s">
        <v>65</v>
      </c>
      <c r="C19" s="23"/>
      <c r="D19" s="36" t="s">
        <v>254</v>
      </c>
      <c r="E19" s="23"/>
      <c r="F19" s="54"/>
      <c r="G19" s="23" t="s">
        <v>37</v>
      </c>
      <c r="H19" s="35" t="s">
        <v>255</v>
      </c>
      <c r="I19" s="37"/>
      <c r="K19" s="25"/>
      <c r="L19" s="24">
        <f t="shared" si="0"/>
        <v>0</v>
      </c>
      <c r="M19" s="24">
        <f t="shared" si="6"/>
        <v>0</v>
      </c>
      <c r="O19" s="79"/>
      <c r="P19" s="79"/>
      <c r="R19" s="83"/>
      <c r="S19" s="75">
        <f t="shared" si="2"/>
        <v>0</v>
      </c>
      <c r="T19" s="75">
        <f t="shared" si="3"/>
        <v>0</v>
      </c>
      <c r="U19" s="24">
        <f t="shared" si="4"/>
        <v>0</v>
      </c>
      <c r="V19" s="24">
        <f t="shared" si="5"/>
        <v>0</v>
      </c>
    </row>
    <row r="20" spans="1:22" x14ac:dyDescent="0.25">
      <c r="A20" s="7" t="s">
        <v>216</v>
      </c>
      <c r="B20" s="36" t="s">
        <v>65</v>
      </c>
      <c r="C20" s="23"/>
      <c r="D20" s="36" t="s">
        <v>256</v>
      </c>
      <c r="E20" s="23"/>
      <c r="F20" s="54"/>
      <c r="G20" s="23" t="s">
        <v>37</v>
      </c>
      <c r="H20" s="35" t="s">
        <v>257</v>
      </c>
      <c r="I20" s="37"/>
      <c r="K20" s="25"/>
      <c r="L20" s="24">
        <f t="shared" si="0"/>
        <v>0</v>
      </c>
      <c r="M20" s="24">
        <f t="shared" si="6"/>
        <v>0</v>
      </c>
      <c r="O20" s="79"/>
      <c r="P20" s="79"/>
      <c r="R20" s="83"/>
      <c r="S20" s="75">
        <f t="shared" si="2"/>
        <v>0</v>
      </c>
      <c r="T20" s="75">
        <f t="shared" si="3"/>
        <v>0</v>
      </c>
      <c r="U20" s="24">
        <f t="shared" si="4"/>
        <v>0</v>
      </c>
      <c r="V20" s="24">
        <f t="shared" si="5"/>
        <v>0</v>
      </c>
    </row>
    <row r="21" spans="1:22" ht="38.25" x14ac:dyDescent="0.25">
      <c r="A21" s="7" t="s">
        <v>217</v>
      </c>
      <c r="B21" s="36" t="s">
        <v>65</v>
      </c>
      <c r="C21" s="23"/>
      <c r="D21" s="36"/>
      <c r="E21" s="23" t="s">
        <v>81</v>
      </c>
      <c r="F21" s="54" t="s">
        <v>258</v>
      </c>
      <c r="G21" s="23" t="s">
        <v>259</v>
      </c>
      <c r="H21" s="35" t="s">
        <v>260</v>
      </c>
      <c r="I21" s="37"/>
      <c r="K21" s="25"/>
      <c r="L21" s="24">
        <f t="shared" si="0"/>
        <v>0</v>
      </c>
      <c r="M21" s="24">
        <f t="shared" si="6"/>
        <v>0</v>
      </c>
      <c r="O21" s="79"/>
      <c r="P21" s="79"/>
      <c r="R21" s="83"/>
      <c r="S21" s="75">
        <f t="shared" si="2"/>
        <v>0</v>
      </c>
      <c r="T21" s="75">
        <f t="shared" si="3"/>
        <v>0</v>
      </c>
      <c r="U21" s="24">
        <f t="shared" si="4"/>
        <v>0</v>
      </c>
      <c r="V21" s="24">
        <f t="shared" si="5"/>
        <v>0</v>
      </c>
    </row>
    <row r="22" spans="1:22" ht="25.5" x14ac:dyDescent="0.25">
      <c r="A22" s="7" t="s">
        <v>218</v>
      </c>
      <c r="B22" s="8" t="s">
        <v>42</v>
      </c>
      <c r="C22" s="6" t="s">
        <v>17</v>
      </c>
      <c r="D22" s="8" t="s">
        <v>223</v>
      </c>
      <c r="E22" s="16"/>
      <c r="F22" s="47"/>
      <c r="G22" s="16"/>
      <c r="H22" s="9"/>
      <c r="I22" s="15">
        <v>45805</v>
      </c>
      <c r="K22" s="25"/>
      <c r="L22" s="24">
        <f t="shared" si="0"/>
        <v>0</v>
      </c>
      <c r="M22" s="24">
        <f t="shared" si="6"/>
        <v>0</v>
      </c>
      <c r="O22" s="79"/>
      <c r="P22" s="79"/>
      <c r="R22" s="83"/>
      <c r="S22" s="75">
        <f t="shared" si="2"/>
        <v>0</v>
      </c>
      <c r="T22" s="75">
        <f t="shared" si="3"/>
        <v>0</v>
      </c>
      <c r="U22" s="24">
        <f t="shared" si="4"/>
        <v>0</v>
      </c>
      <c r="V22" s="24">
        <f t="shared" si="5"/>
        <v>0</v>
      </c>
    </row>
    <row r="23" spans="1:22" ht="25.5" x14ac:dyDescent="0.25">
      <c r="A23" s="7" t="s">
        <v>219</v>
      </c>
      <c r="B23" s="8" t="s">
        <v>99</v>
      </c>
      <c r="C23" s="6" t="s">
        <v>17</v>
      </c>
      <c r="D23" s="8" t="s">
        <v>224</v>
      </c>
      <c r="E23" s="16"/>
      <c r="F23" s="47"/>
      <c r="G23" s="16"/>
      <c r="H23" s="9"/>
      <c r="I23" s="15">
        <v>45805</v>
      </c>
      <c r="K23" s="25"/>
      <c r="L23" s="24">
        <f t="shared" si="0"/>
        <v>0</v>
      </c>
      <c r="M23" s="24">
        <f t="shared" si="6"/>
        <v>0</v>
      </c>
      <c r="O23" s="79"/>
      <c r="P23" s="79"/>
      <c r="R23" s="83"/>
      <c r="S23" s="75">
        <f t="shared" si="2"/>
        <v>0</v>
      </c>
      <c r="T23" s="75">
        <f t="shared" si="3"/>
        <v>0</v>
      </c>
      <c r="U23" s="24">
        <f t="shared" si="4"/>
        <v>0</v>
      </c>
      <c r="V23" s="24">
        <f t="shared" si="5"/>
        <v>0</v>
      </c>
    </row>
    <row r="24" spans="1:22" ht="38.25" x14ac:dyDescent="0.25">
      <c r="A24" s="7" t="s">
        <v>220</v>
      </c>
      <c r="B24" s="8" t="s">
        <v>100</v>
      </c>
      <c r="C24" s="6" t="s">
        <v>17</v>
      </c>
      <c r="D24" s="14"/>
      <c r="E24" s="16"/>
      <c r="F24" s="47"/>
      <c r="G24" s="16"/>
      <c r="H24" s="9"/>
      <c r="I24" s="37"/>
      <c r="K24" s="25"/>
      <c r="L24" s="24">
        <f t="shared" si="0"/>
        <v>0</v>
      </c>
      <c r="M24" s="24">
        <f t="shared" si="6"/>
        <v>0</v>
      </c>
      <c r="O24" s="79"/>
      <c r="P24" s="79"/>
      <c r="R24" s="83"/>
      <c r="S24" s="75">
        <f t="shared" si="2"/>
        <v>0</v>
      </c>
      <c r="T24" s="75">
        <f t="shared" si="3"/>
        <v>0</v>
      </c>
      <c r="U24" s="24">
        <f t="shared" si="4"/>
        <v>0</v>
      </c>
      <c r="V24" s="24">
        <f t="shared" si="5"/>
        <v>0</v>
      </c>
    </row>
    <row r="25" spans="1:22" ht="24.95" customHeight="1" x14ac:dyDescent="0.25">
      <c r="R25" s="76" t="s">
        <v>420</v>
      </c>
      <c r="S25" s="77">
        <f>SUM(S8:S24)</f>
        <v>0</v>
      </c>
      <c r="T25" s="77">
        <f t="shared" ref="T25:V25" si="7">SUM(T8:T24)</f>
        <v>0</v>
      </c>
      <c r="U25" s="77">
        <f t="shared" si="7"/>
        <v>0</v>
      </c>
      <c r="V25" s="77">
        <f t="shared" si="7"/>
        <v>0</v>
      </c>
    </row>
    <row r="26" spans="1:22" s="12" customFormat="1" ht="18" x14ac:dyDescent="0.25">
      <c r="A26" s="53" t="s">
        <v>181</v>
      </c>
      <c r="C26" s="5"/>
      <c r="E26" s="5"/>
      <c r="F26" s="3"/>
      <c r="G26" s="3"/>
      <c r="H26" s="3"/>
      <c r="I26" s="13"/>
      <c r="J26" s="3"/>
      <c r="K26" s="3"/>
      <c r="L26" s="3"/>
      <c r="M26" s="3"/>
    </row>
  </sheetData>
  <mergeCells count="3">
    <mergeCell ref="A1:M1"/>
    <mergeCell ref="A3:M3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  <ignoredErrors>
    <ignoredError sqref="A20:A24" twoDigitTextYear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4D0B-3B7E-4410-84C5-8001A1539E7C}">
  <sheetPr>
    <tabColor theme="7" tint="0.39997558519241921"/>
    <pageSetUpPr fitToPage="1"/>
  </sheetPr>
  <dimension ref="A1:V28"/>
  <sheetViews>
    <sheetView topLeftCell="A8" workbookViewId="0">
      <selection activeCell="A8" sqref="A8:I26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5"/>
    <col min="6" max="6" width="25.140625" style="3" customWidth="1"/>
    <col min="7" max="7" width="15.140625" style="3" bestFit="1" customWidth="1"/>
    <col min="8" max="8" width="19.5703125" style="3" bestFit="1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424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3" t="s">
        <v>419</v>
      </c>
      <c r="S3" s="184"/>
      <c r="T3" s="184"/>
      <c r="U3" s="184"/>
      <c r="V3" s="185"/>
    </row>
    <row r="4" spans="1:22" ht="15.95" customHeight="1" x14ac:dyDescent="0.25">
      <c r="B4" s="3"/>
    </row>
    <row r="5" spans="1:22" ht="114.75" x14ac:dyDescent="0.25">
      <c r="A5" s="40" t="s">
        <v>266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2" t="s">
        <v>417</v>
      </c>
      <c r="S7" s="2" t="s">
        <v>23</v>
      </c>
      <c r="T7" s="2" t="s">
        <v>418</v>
      </c>
      <c r="U7" s="2" t="s">
        <v>25</v>
      </c>
      <c r="V7" s="2" t="s">
        <v>24</v>
      </c>
    </row>
    <row r="8" spans="1:22" ht="25.5" x14ac:dyDescent="0.25">
      <c r="A8" s="7" t="s">
        <v>267</v>
      </c>
      <c r="B8" s="8" t="s">
        <v>16</v>
      </c>
      <c r="C8" s="6" t="s">
        <v>17</v>
      </c>
      <c r="D8" s="8" t="s">
        <v>286</v>
      </c>
      <c r="E8" s="43" t="s">
        <v>19</v>
      </c>
      <c r="F8" s="9"/>
      <c r="G8" s="9"/>
      <c r="H8" s="186" t="s">
        <v>291</v>
      </c>
      <c r="I8" s="55">
        <v>2025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+K8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x14ac:dyDescent="0.25">
      <c r="A9" s="7" t="s">
        <v>268</v>
      </c>
      <c r="B9" s="8" t="s">
        <v>189</v>
      </c>
      <c r="C9" s="6" t="s">
        <v>17</v>
      </c>
      <c r="D9" s="8" t="s">
        <v>287</v>
      </c>
      <c r="E9" s="43" t="s">
        <v>149</v>
      </c>
      <c r="F9" s="9"/>
      <c r="G9" s="9"/>
      <c r="H9" s="187"/>
      <c r="I9" s="4">
        <v>2025</v>
      </c>
      <c r="K9" s="25"/>
      <c r="L9" s="24">
        <f t="shared" ref="L9:L26" si="0">K9*0.2</f>
        <v>0</v>
      </c>
      <c r="M9" s="24">
        <f t="shared" ref="M9:M26" si="1">K9+L9</f>
        <v>0</v>
      </c>
      <c r="O9" s="79"/>
      <c r="P9" s="79"/>
      <c r="R9" s="83"/>
      <c r="S9" s="75">
        <f t="shared" ref="S9:S26" si="2">K9</f>
        <v>0</v>
      </c>
      <c r="T9" s="75">
        <f t="shared" ref="T9:T26" si="3">R9*S9</f>
        <v>0</v>
      </c>
      <c r="U9" s="24">
        <f t="shared" ref="U9:U26" si="4">T9*0.2</f>
        <v>0</v>
      </c>
      <c r="V9" s="24">
        <f t="shared" ref="V9:V26" si="5">T9+U9</f>
        <v>0</v>
      </c>
    </row>
    <row r="10" spans="1:22" x14ac:dyDescent="0.25">
      <c r="A10" s="7" t="s">
        <v>269</v>
      </c>
      <c r="B10" s="8" t="s">
        <v>189</v>
      </c>
      <c r="C10" s="6" t="s">
        <v>17</v>
      </c>
      <c r="D10" s="8" t="s">
        <v>288</v>
      </c>
      <c r="E10" s="43" t="s">
        <v>149</v>
      </c>
      <c r="F10" s="47"/>
      <c r="G10" s="16"/>
      <c r="H10" s="187"/>
      <c r="I10" s="15">
        <v>45882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x14ac:dyDescent="0.25">
      <c r="A11" s="7" t="s">
        <v>270</v>
      </c>
      <c r="B11" s="8" t="s">
        <v>189</v>
      </c>
      <c r="C11" s="6" t="s">
        <v>17</v>
      </c>
      <c r="D11" s="8" t="s">
        <v>289</v>
      </c>
      <c r="E11" s="6" t="s">
        <v>149</v>
      </c>
      <c r="F11" s="47"/>
      <c r="G11" s="16"/>
      <c r="H11" s="187"/>
      <c r="I11" s="15">
        <v>45882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x14ac:dyDescent="0.25">
      <c r="A12" s="7" t="s">
        <v>271</v>
      </c>
      <c r="B12" s="8" t="s">
        <v>189</v>
      </c>
      <c r="C12" s="6" t="s">
        <v>17</v>
      </c>
      <c r="D12" s="8" t="s">
        <v>290</v>
      </c>
      <c r="E12" s="6" t="s">
        <v>149</v>
      </c>
      <c r="F12" s="47"/>
      <c r="G12" s="16"/>
      <c r="H12" s="188"/>
      <c r="I12" s="15">
        <v>45882</v>
      </c>
      <c r="K12" s="25"/>
      <c r="L12" s="24">
        <f t="shared" si="0"/>
        <v>0</v>
      </c>
      <c r="M12" s="24">
        <f t="shared" si="1"/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ht="25.5" x14ac:dyDescent="0.25">
      <c r="A13" s="7" t="s">
        <v>272</v>
      </c>
      <c r="B13" s="29" t="s">
        <v>292</v>
      </c>
      <c r="C13" s="28" t="s">
        <v>27</v>
      </c>
      <c r="D13" s="29" t="s">
        <v>286</v>
      </c>
      <c r="E13" s="28" t="s">
        <v>19</v>
      </c>
      <c r="F13" s="47"/>
      <c r="G13" s="16"/>
      <c r="H13" s="16"/>
      <c r="I13" s="15">
        <v>44700</v>
      </c>
      <c r="K13" s="25"/>
      <c r="L13" s="24">
        <f t="shared" si="0"/>
        <v>0</v>
      </c>
      <c r="M13" s="24">
        <f t="shared" si="1"/>
        <v>0</v>
      </c>
      <c r="O13" s="79"/>
      <c r="P13" s="79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x14ac:dyDescent="0.25">
      <c r="A14" s="7" t="s">
        <v>273</v>
      </c>
      <c r="B14" s="8" t="s">
        <v>292</v>
      </c>
      <c r="C14" s="6" t="s">
        <v>27</v>
      </c>
      <c r="D14" s="8" t="s">
        <v>293</v>
      </c>
      <c r="E14" s="6" t="s">
        <v>149</v>
      </c>
      <c r="F14" s="47"/>
      <c r="G14" s="16"/>
      <c r="H14" s="16"/>
      <c r="I14" s="15">
        <v>44893</v>
      </c>
      <c r="K14" s="25"/>
      <c r="L14" s="24">
        <f t="shared" si="0"/>
        <v>0</v>
      </c>
      <c r="M14" s="24">
        <f t="shared" si="1"/>
        <v>0</v>
      </c>
      <c r="O14" s="79"/>
      <c r="P14" s="79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ht="38.25" x14ac:dyDescent="0.25">
      <c r="A15" s="7" t="s">
        <v>274</v>
      </c>
      <c r="B15" s="8" t="s">
        <v>62</v>
      </c>
      <c r="C15" s="6" t="s">
        <v>17</v>
      </c>
      <c r="D15" s="8" t="s">
        <v>294</v>
      </c>
      <c r="E15" s="6" t="s">
        <v>19</v>
      </c>
      <c r="F15" s="47"/>
      <c r="G15" s="6" t="s">
        <v>295</v>
      </c>
      <c r="H15" s="16"/>
      <c r="I15" s="15" t="s">
        <v>296</v>
      </c>
      <c r="K15" s="25"/>
      <c r="L15" s="24">
        <f t="shared" si="0"/>
        <v>0</v>
      </c>
      <c r="M15" s="24">
        <f t="shared" si="1"/>
        <v>0</v>
      </c>
      <c r="O15" s="79"/>
      <c r="P15" s="79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ht="25.5" x14ac:dyDescent="0.25">
      <c r="A16" s="7" t="s">
        <v>275</v>
      </c>
      <c r="B16" s="8" t="s">
        <v>29</v>
      </c>
      <c r="C16" s="6" t="s">
        <v>30</v>
      </c>
      <c r="D16" s="8" t="s">
        <v>297</v>
      </c>
      <c r="E16" s="6" t="s">
        <v>19</v>
      </c>
      <c r="F16" s="43" t="s">
        <v>298</v>
      </c>
      <c r="G16" s="6" t="s">
        <v>299</v>
      </c>
      <c r="H16" s="4" t="s">
        <v>300</v>
      </c>
      <c r="I16" s="15">
        <v>44879</v>
      </c>
      <c r="K16" s="25"/>
      <c r="L16" s="24">
        <f t="shared" si="0"/>
        <v>0</v>
      </c>
      <c r="M16" s="24">
        <f t="shared" si="1"/>
        <v>0</v>
      </c>
      <c r="O16" s="79"/>
      <c r="P16" s="79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2" ht="25.5" x14ac:dyDescent="0.25">
      <c r="A17" s="7" t="s">
        <v>276</v>
      </c>
      <c r="B17" s="8" t="s">
        <v>29</v>
      </c>
      <c r="C17" s="6" t="s">
        <v>30</v>
      </c>
      <c r="D17" s="8" t="s">
        <v>301</v>
      </c>
      <c r="E17" s="6" t="s">
        <v>19</v>
      </c>
      <c r="F17" s="43" t="s">
        <v>302</v>
      </c>
      <c r="G17" s="6" t="s">
        <v>299</v>
      </c>
      <c r="H17" s="4" t="s">
        <v>303</v>
      </c>
      <c r="I17" s="15">
        <v>44879</v>
      </c>
      <c r="K17" s="25"/>
      <c r="L17" s="24">
        <f t="shared" si="0"/>
        <v>0</v>
      </c>
      <c r="M17" s="24">
        <f t="shared" si="1"/>
        <v>0</v>
      </c>
      <c r="O17" s="79"/>
      <c r="P17" s="79"/>
      <c r="R17" s="83"/>
      <c r="S17" s="75">
        <f t="shared" si="2"/>
        <v>0</v>
      </c>
      <c r="T17" s="75">
        <f t="shared" si="3"/>
        <v>0</v>
      </c>
      <c r="U17" s="24">
        <f t="shared" si="4"/>
        <v>0</v>
      </c>
      <c r="V17" s="24">
        <f t="shared" si="5"/>
        <v>0</v>
      </c>
    </row>
    <row r="18" spans="1:22" ht="25.5" x14ac:dyDescent="0.25">
      <c r="A18" s="7" t="s">
        <v>277</v>
      </c>
      <c r="B18" s="8" t="s">
        <v>29</v>
      </c>
      <c r="C18" s="6" t="s">
        <v>30</v>
      </c>
      <c r="D18" s="8" t="s">
        <v>304</v>
      </c>
      <c r="E18" s="6" t="s">
        <v>19</v>
      </c>
      <c r="F18" s="43" t="s">
        <v>302</v>
      </c>
      <c r="G18" s="43" t="s">
        <v>299</v>
      </c>
      <c r="H18" s="4" t="s">
        <v>305</v>
      </c>
      <c r="I18" s="15">
        <v>44879</v>
      </c>
      <c r="K18" s="25"/>
      <c r="L18" s="24">
        <f t="shared" si="0"/>
        <v>0</v>
      </c>
      <c r="M18" s="24">
        <f t="shared" si="1"/>
        <v>0</v>
      </c>
      <c r="O18" s="79"/>
      <c r="P18" s="79"/>
      <c r="R18" s="83"/>
      <c r="S18" s="75">
        <f t="shared" si="2"/>
        <v>0</v>
      </c>
      <c r="T18" s="75">
        <f t="shared" si="3"/>
        <v>0</v>
      </c>
      <c r="U18" s="24">
        <f t="shared" si="4"/>
        <v>0</v>
      </c>
      <c r="V18" s="24">
        <f t="shared" si="5"/>
        <v>0</v>
      </c>
    </row>
    <row r="19" spans="1:22" ht="25.5" x14ac:dyDescent="0.25">
      <c r="A19" s="7" t="s">
        <v>278</v>
      </c>
      <c r="B19" s="8" t="s">
        <v>29</v>
      </c>
      <c r="C19" s="6" t="s">
        <v>30</v>
      </c>
      <c r="D19" s="8" t="s">
        <v>306</v>
      </c>
      <c r="E19" s="6" t="s">
        <v>19</v>
      </c>
      <c r="F19" s="43" t="s">
        <v>239</v>
      </c>
      <c r="G19" s="6" t="s">
        <v>307</v>
      </c>
      <c r="H19" s="4" t="s">
        <v>308</v>
      </c>
      <c r="I19" s="15" t="s">
        <v>309</v>
      </c>
      <c r="K19" s="25"/>
      <c r="L19" s="24">
        <f t="shared" si="0"/>
        <v>0</v>
      </c>
      <c r="M19" s="24">
        <f t="shared" si="1"/>
        <v>0</v>
      </c>
      <c r="O19" s="79"/>
      <c r="P19" s="79"/>
      <c r="R19" s="83"/>
      <c r="S19" s="75">
        <f t="shared" si="2"/>
        <v>0</v>
      </c>
      <c r="T19" s="75">
        <f t="shared" si="3"/>
        <v>0</v>
      </c>
      <c r="U19" s="24">
        <f t="shared" si="4"/>
        <v>0</v>
      </c>
      <c r="V19" s="24">
        <f t="shared" si="5"/>
        <v>0</v>
      </c>
    </row>
    <row r="20" spans="1:22" ht="25.5" x14ac:dyDescent="0.25">
      <c r="A20" s="7" t="s">
        <v>279</v>
      </c>
      <c r="B20" s="8" t="s">
        <v>29</v>
      </c>
      <c r="C20" s="6" t="s">
        <v>30</v>
      </c>
      <c r="D20" s="8" t="s">
        <v>310</v>
      </c>
      <c r="E20" s="6" t="s">
        <v>19</v>
      </c>
      <c r="F20" s="43" t="s">
        <v>311</v>
      </c>
      <c r="G20" s="6" t="s">
        <v>299</v>
      </c>
      <c r="H20" s="4" t="s">
        <v>312</v>
      </c>
      <c r="I20" s="15">
        <v>44879</v>
      </c>
      <c r="K20" s="25"/>
      <c r="L20" s="24">
        <f t="shared" si="0"/>
        <v>0</v>
      </c>
      <c r="M20" s="24">
        <f t="shared" si="1"/>
        <v>0</v>
      </c>
      <c r="O20" s="79"/>
      <c r="P20" s="79"/>
      <c r="R20" s="83"/>
      <c r="S20" s="75">
        <f t="shared" si="2"/>
        <v>0</v>
      </c>
      <c r="T20" s="75">
        <f t="shared" si="3"/>
        <v>0</v>
      </c>
      <c r="U20" s="24">
        <f t="shared" si="4"/>
        <v>0</v>
      </c>
      <c r="V20" s="24">
        <f t="shared" si="5"/>
        <v>0</v>
      </c>
    </row>
    <row r="21" spans="1:22" ht="38.25" x14ac:dyDescent="0.25">
      <c r="A21" s="7" t="s">
        <v>280</v>
      </c>
      <c r="B21" s="8" t="s">
        <v>29</v>
      </c>
      <c r="C21" s="6" t="s">
        <v>30</v>
      </c>
      <c r="D21" s="8" t="s">
        <v>287</v>
      </c>
      <c r="E21" s="6" t="s">
        <v>149</v>
      </c>
      <c r="F21" s="43" t="s">
        <v>313</v>
      </c>
      <c r="G21" s="6" t="s">
        <v>307</v>
      </c>
      <c r="H21" s="4" t="s">
        <v>314</v>
      </c>
      <c r="I21" s="44" t="s">
        <v>315</v>
      </c>
      <c r="K21" s="25"/>
      <c r="L21" s="24">
        <f t="shared" si="0"/>
        <v>0</v>
      </c>
      <c r="M21" s="24">
        <f t="shared" si="1"/>
        <v>0</v>
      </c>
      <c r="O21" s="79"/>
      <c r="P21" s="79"/>
      <c r="R21" s="83"/>
      <c r="S21" s="75">
        <f t="shared" si="2"/>
        <v>0</v>
      </c>
      <c r="T21" s="75">
        <f t="shared" si="3"/>
        <v>0</v>
      </c>
      <c r="U21" s="24">
        <f t="shared" si="4"/>
        <v>0</v>
      </c>
      <c r="V21" s="24">
        <f t="shared" si="5"/>
        <v>0</v>
      </c>
    </row>
    <row r="22" spans="1:22" ht="25.5" x14ac:dyDescent="0.25">
      <c r="A22" s="7" t="s">
        <v>281</v>
      </c>
      <c r="B22" s="8" t="s">
        <v>29</v>
      </c>
      <c r="C22" s="6" t="s">
        <v>30</v>
      </c>
      <c r="D22" s="8" t="s">
        <v>288</v>
      </c>
      <c r="E22" s="6" t="s">
        <v>149</v>
      </c>
      <c r="F22" s="43" t="s">
        <v>316</v>
      </c>
      <c r="G22" s="6" t="s">
        <v>299</v>
      </c>
      <c r="H22" s="4" t="s">
        <v>317</v>
      </c>
      <c r="I22" s="15">
        <v>44879</v>
      </c>
      <c r="K22" s="25"/>
      <c r="L22" s="24">
        <f t="shared" si="0"/>
        <v>0</v>
      </c>
      <c r="M22" s="24">
        <f t="shared" ref="M22:M23" si="6">K22+L22</f>
        <v>0</v>
      </c>
      <c r="O22" s="79"/>
      <c r="P22" s="79"/>
      <c r="R22" s="83"/>
      <c r="S22" s="75">
        <f t="shared" si="2"/>
        <v>0</v>
      </c>
      <c r="T22" s="75">
        <f t="shared" si="3"/>
        <v>0</v>
      </c>
      <c r="U22" s="24">
        <f t="shared" si="4"/>
        <v>0</v>
      </c>
      <c r="V22" s="24">
        <f t="shared" si="5"/>
        <v>0</v>
      </c>
    </row>
    <row r="23" spans="1:22" ht="25.5" x14ac:dyDescent="0.25">
      <c r="A23" s="7" t="s">
        <v>282</v>
      </c>
      <c r="B23" s="8" t="s">
        <v>29</v>
      </c>
      <c r="C23" s="6" t="s">
        <v>30</v>
      </c>
      <c r="D23" s="8" t="s">
        <v>289</v>
      </c>
      <c r="E23" s="6" t="s">
        <v>149</v>
      </c>
      <c r="F23" s="43" t="s">
        <v>316</v>
      </c>
      <c r="G23" s="6" t="s">
        <v>299</v>
      </c>
      <c r="H23" s="4" t="s">
        <v>318</v>
      </c>
      <c r="I23" s="15">
        <v>44879</v>
      </c>
      <c r="K23" s="25"/>
      <c r="L23" s="24">
        <f t="shared" si="0"/>
        <v>0</v>
      </c>
      <c r="M23" s="24">
        <f t="shared" si="6"/>
        <v>0</v>
      </c>
      <c r="O23" s="79"/>
      <c r="P23" s="79"/>
      <c r="R23" s="83"/>
      <c r="S23" s="75">
        <f t="shared" si="2"/>
        <v>0</v>
      </c>
      <c r="T23" s="75">
        <f t="shared" si="3"/>
        <v>0</v>
      </c>
      <c r="U23" s="24">
        <f t="shared" si="4"/>
        <v>0</v>
      </c>
      <c r="V23" s="24">
        <f t="shared" si="5"/>
        <v>0</v>
      </c>
    </row>
    <row r="24" spans="1:22" ht="25.5" x14ac:dyDescent="0.25">
      <c r="A24" s="7" t="s">
        <v>283</v>
      </c>
      <c r="B24" s="8" t="s">
        <v>29</v>
      </c>
      <c r="C24" s="6" t="s">
        <v>30</v>
      </c>
      <c r="D24" s="8" t="s">
        <v>290</v>
      </c>
      <c r="E24" s="6" t="s">
        <v>149</v>
      </c>
      <c r="F24" s="43" t="s">
        <v>319</v>
      </c>
      <c r="G24" s="6" t="s">
        <v>299</v>
      </c>
      <c r="H24" s="4" t="s">
        <v>320</v>
      </c>
      <c r="I24" s="15">
        <v>44879</v>
      </c>
      <c r="K24" s="25"/>
      <c r="L24" s="24">
        <f t="shared" si="0"/>
        <v>0</v>
      </c>
      <c r="M24" s="24">
        <f t="shared" si="1"/>
        <v>0</v>
      </c>
      <c r="O24" s="79"/>
      <c r="P24" s="79"/>
      <c r="R24" s="83"/>
      <c r="S24" s="75">
        <f t="shared" si="2"/>
        <v>0</v>
      </c>
      <c r="T24" s="75">
        <f t="shared" si="3"/>
        <v>0</v>
      </c>
      <c r="U24" s="24">
        <f t="shared" si="4"/>
        <v>0</v>
      </c>
      <c r="V24" s="24">
        <f t="shared" si="5"/>
        <v>0</v>
      </c>
    </row>
    <row r="25" spans="1:22" x14ac:dyDescent="0.25">
      <c r="A25" s="7" t="s">
        <v>284</v>
      </c>
      <c r="B25" s="8" t="s">
        <v>99</v>
      </c>
      <c r="C25" s="6" t="s">
        <v>17</v>
      </c>
      <c r="D25" s="8" t="s">
        <v>321</v>
      </c>
      <c r="E25" s="16"/>
      <c r="F25" s="47"/>
      <c r="G25" s="16"/>
      <c r="H25" s="9"/>
      <c r="I25" s="15" t="s">
        <v>322</v>
      </c>
      <c r="K25" s="25"/>
      <c r="L25" s="24">
        <f t="shared" si="0"/>
        <v>0</v>
      </c>
      <c r="M25" s="24">
        <f t="shared" si="1"/>
        <v>0</v>
      </c>
      <c r="O25" s="79"/>
      <c r="P25" s="79"/>
      <c r="R25" s="83"/>
      <c r="S25" s="75">
        <f t="shared" si="2"/>
        <v>0</v>
      </c>
      <c r="T25" s="75">
        <f t="shared" si="3"/>
        <v>0</v>
      </c>
      <c r="U25" s="24">
        <f t="shared" si="4"/>
        <v>0</v>
      </c>
      <c r="V25" s="24">
        <f t="shared" si="5"/>
        <v>0</v>
      </c>
    </row>
    <row r="26" spans="1:22" ht="38.25" x14ac:dyDescent="0.25">
      <c r="A26" s="7" t="s">
        <v>285</v>
      </c>
      <c r="B26" s="8" t="s">
        <v>100</v>
      </c>
      <c r="C26" s="6" t="s">
        <v>17</v>
      </c>
      <c r="D26" s="14"/>
      <c r="E26" s="16"/>
      <c r="F26" s="47"/>
      <c r="G26" s="16"/>
      <c r="H26" s="9"/>
      <c r="I26" s="37"/>
      <c r="K26" s="25"/>
      <c r="L26" s="24">
        <f t="shared" si="0"/>
        <v>0</v>
      </c>
      <c r="M26" s="24">
        <f t="shared" si="1"/>
        <v>0</v>
      </c>
      <c r="O26" s="79"/>
      <c r="P26" s="79"/>
      <c r="R26" s="83"/>
      <c r="S26" s="75">
        <f t="shared" si="2"/>
        <v>0</v>
      </c>
      <c r="T26" s="75">
        <f t="shared" si="3"/>
        <v>0</v>
      </c>
      <c r="U26" s="24">
        <f t="shared" si="4"/>
        <v>0</v>
      </c>
      <c r="V26" s="24">
        <f t="shared" si="5"/>
        <v>0</v>
      </c>
    </row>
    <row r="27" spans="1:22" ht="29.1" customHeight="1" x14ac:dyDescent="0.25">
      <c r="R27" s="76" t="s">
        <v>420</v>
      </c>
      <c r="S27" s="77">
        <f>SUM(S8:S26)</f>
        <v>0</v>
      </c>
      <c r="T27" s="77">
        <f t="shared" ref="T27:V27" si="7">SUM(T8:T26)</f>
        <v>0</v>
      </c>
      <c r="U27" s="77">
        <f t="shared" si="7"/>
        <v>0</v>
      </c>
      <c r="V27" s="77">
        <f t="shared" si="7"/>
        <v>0</v>
      </c>
    </row>
    <row r="28" spans="1:22" s="12" customFormat="1" ht="18" x14ac:dyDescent="0.25">
      <c r="A28" s="53" t="s">
        <v>181</v>
      </c>
      <c r="C28" s="5"/>
      <c r="E28" s="5"/>
      <c r="F28" s="3"/>
      <c r="G28" s="3"/>
      <c r="H28" s="3"/>
      <c r="I28" s="13"/>
      <c r="J28" s="3"/>
      <c r="K28" s="3"/>
      <c r="L28" s="3"/>
      <c r="M28" s="3"/>
    </row>
  </sheetData>
  <mergeCells count="4">
    <mergeCell ref="A1:M1"/>
    <mergeCell ref="A3:M3"/>
    <mergeCell ref="H8:H12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  <ignoredErrors>
    <ignoredError sqref="A20:A26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C68CB-DFAF-443C-BC2B-44CBC0084BC7}">
  <sheetPr>
    <tabColor rgb="FFFF7C80"/>
    <pageSetUpPr fitToPage="1"/>
  </sheetPr>
  <dimension ref="A1:V27"/>
  <sheetViews>
    <sheetView topLeftCell="A5" workbookViewId="0">
      <selection activeCell="A8" sqref="A8:I23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26"/>
    <col min="6" max="6" width="25.140625" style="3" customWidth="1"/>
    <col min="7" max="7" width="15.140625" style="3" bestFit="1" customWidth="1"/>
    <col min="8" max="8" width="19.5703125" style="3" bestFit="1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3" t="s">
        <v>419</v>
      </c>
      <c r="S3" s="184"/>
      <c r="T3" s="184"/>
      <c r="U3" s="184"/>
      <c r="V3" s="185"/>
    </row>
    <row r="4" spans="1:22" ht="15.95" customHeight="1" x14ac:dyDescent="0.25">
      <c r="B4" s="3"/>
    </row>
    <row r="5" spans="1:22" ht="114.75" x14ac:dyDescent="0.25">
      <c r="A5" s="40" t="s">
        <v>339</v>
      </c>
      <c r="B5" s="39"/>
      <c r="C5" s="39"/>
      <c r="D5" s="39"/>
      <c r="E5" s="56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2" t="s">
        <v>417</v>
      </c>
      <c r="S7" s="2" t="s">
        <v>23</v>
      </c>
      <c r="T7" s="2" t="s">
        <v>418</v>
      </c>
      <c r="U7" s="2" t="s">
        <v>25</v>
      </c>
      <c r="V7" s="2" t="s">
        <v>24</v>
      </c>
    </row>
    <row r="8" spans="1:22" ht="25.5" x14ac:dyDescent="0.25">
      <c r="A8" s="7" t="s">
        <v>323</v>
      </c>
      <c r="B8" s="8" t="s">
        <v>189</v>
      </c>
      <c r="C8" s="6" t="s">
        <v>17</v>
      </c>
      <c r="D8" s="8" t="s">
        <v>340</v>
      </c>
      <c r="E8" s="43" t="s">
        <v>341</v>
      </c>
      <c r="F8" s="9"/>
      <c r="G8" s="9"/>
      <c r="H8" s="186" t="s">
        <v>351</v>
      </c>
      <c r="I8" s="15">
        <v>45890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+K8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ht="25.5" x14ac:dyDescent="0.25">
      <c r="A9" s="7" t="s">
        <v>324</v>
      </c>
      <c r="B9" s="8" t="s">
        <v>189</v>
      </c>
      <c r="C9" s="6" t="s">
        <v>17</v>
      </c>
      <c r="D9" s="8" t="s">
        <v>342</v>
      </c>
      <c r="E9" s="43" t="s">
        <v>343</v>
      </c>
      <c r="F9" s="9"/>
      <c r="G9" s="9"/>
      <c r="H9" s="187"/>
      <c r="I9" s="15">
        <v>45888</v>
      </c>
      <c r="K9" s="25"/>
      <c r="L9" s="24">
        <f t="shared" ref="L9:L23" si="0">K9*0.2</f>
        <v>0</v>
      </c>
      <c r="M9" s="24">
        <f t="shared" ref="M9:M23" si="1">K9+L9</f>
        <v>0</v>
      </c>
      <c r="O9" s="79"/>
      <c r="P9" s="79"/>
      <c r="R9" s="83"/>
      <c r="S9" s="75">
        <f t="shared" ref="S9:S23" si="2">K9</f>
        <v>0</v>
      </c>
      <c r="T9" s="75">
        <f t="shared" ref="T9:T23" si="3">R9*S9</f>
        <v>0</v>
      </c>
      <c r="U9" s="24">
        <f t="shared" ref="U9:U23" si="4">T9*0.2</f>
        <v>0</v>
      </c>
      <c r="V9" s="24">
        <f t="shared" ref="V9:V23" si="5">T9+U9</f>
        <v>0</v>
      </c>
    </row>
    <row r="10" spans="1:22" ht="25.5" x14ac:dyDescent="0.25">
      <c r="A10" s="7" t="s">
        <v>325</v>
      </c>
      <c r="B10" s="8" t="s">
        <v>189</v>
      </c>
      <c r="C10" s="6" t="s">
        <v>17</v>
      </c>
      <c r="D10" s="8" t="s">
        <v>344</v>
      </c>
      <c r="E10" s="43" t="s">
        <v>343</v>
      </c>
      <c r="F10" s="47"/>
      <c r="G10" s="16"/>
      <c r="H10" s="187"/>
      <c r="I10" s="15">
        <v>45888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ht="25.5" x14ac:dyDescent="0.25">
      <c r="A11" s="7" t="s">
        <v>326</v>
      </c>
      <c r="B11" s="8" t="s">
        <v>16</v>
      </c>
      <c r="C11" s="6" t="s">
        <v>17</v>
      </c>
      <c r="D11" s="8" t="s">
        <v>345</v>
      </c>
      <c r="E11" s="43" t="s">
        <v>346</v>
      </c>
      <c r="F11" s="47"/>
      <c r="G11" s="16"/>
      <c r="H11" s="187"/>
      <c r="I11" s="15">
        <v>45890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ht="38.25" x14ac:dyDescent="0.25">
      <c r="A12" s="7" t="s">
        <v>327</v>
      </c>
      <c r="B12" s="8" t="s">
        <v>16</v>
      </c>
      <c r="C12" s="6" t="s">
        <v>17</v>
      </c>
      <c r="D12" s="8" t="s">
        <v>347</v>
      </c>
      <c r="E12" s="43" t="s">
        <v>348</v>
      </c>
      <c r="F12" s="47"/>
      <c r="G12" s="16"/>
      <c r="H12" s="187"/>
      <c r="I12" s="15">
        <v>45889</v>
      </c>
      <c r="K12" s="25"/>
      <c r="L12" s="24">
        <f t="shared" si="0"/>
        <v>0</v>
      </c>
      <c r="M12" s="24">
        <f t="shared" si="1"/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ht="25.5" x14ac:dyDescent="0.25">
      <c r="A13" s="7" t="s">
        <v>328</v>
      </c>
      <c r="B13" s="29" t="s">
        <v>16</v>
      </c>
      <c r="C13" s="28" t="s">
        <v>17</v>
      </c>
      <c r="D13" s="29" t="s">
        <v>349</v>
      </c>
      <c r="E13" s="41" t="s">
        <v>350</v>
      </c>
      <c r="F13" s="47"/>
      <c r="G13" s="16"/>
      <c r="H13" s="188"/>
      <c r="I13" s="15">
        <v>45889</v>
      </c>
      <c r="K13" s="25"/>
      <c r="L13" s="24">
        <f t="shared" si="0"/>
        <v>0</v>
      </c>
      <c r="M13" s="24">
        <f t="shared" si="1"/>
        <v>0</v>
      </c>
      <c r="O13" s="79"/>
      <c r="P13" s="79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x14ac:dyDescent="0.25">
      <c r="A14" s="7" t="s">
        <v>329</v>
      </c>
      <c r="B14" s="8" t="s">
        <v>292</v>
      </c>
      <c r="C14" s="6" t="s">
        <v>27</v>
      </c>
      <c r="D14" s="8" t="s">
        <v>352</v>
      </c>
      <c r="E14" s="43" t="s">
        <v>19</v>
      </c>
      <c r="F14" s="47"/>
      <c r="G14" s="16"/>
      <c r="H14" s="6" t="s">
        <v>353</v>
      </c>
      <c r="I14" s="15" t="s">
        <v>354</v>
      </c>
      <c r="K14" s="25"/>
      <c r="L14" s="24">
        <f t="shared" si="0"/>
        <v>0</v>
      </c>
      <c r="M14" s="24">
        <f t="shared" si="1"/>
        <v>0</v>
      </c>
      <c r="O14" s="79"/>
      <c r="P14" s="79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ht="25.5" x14ac:dyDescent="0.25">
      <c r="A15" s="7" t="s">
        <v>330</v>
      </c>
      <c r="B15" s="8" t="s">
        <v>29</v>
      </c>
      <c r="C15" s="6" t="s">
        <v>30</v>
      </c>
      <c r="D15" s="8" t="s">
        <v>352</v>
      </c>
      <c r="E15" s="43" t="s">
        <v>19</v>
      </c>
      <c r="F15" s="43" t="s">
        <v>355</v>
      </c>
      <c r="G15" s="6" t="s">
        <v>37</v>
      </c>
      <c r="H15" s="6" t="s">
        <v>356</v>
      </c>
      <c r="I15" s="11" t="s">
        <v>354</v>
      </c>
      <c r="K15" s="25"/>
      <c r="L15" s="24">
        <f t="shared" si="0"/>
        <v>0</v>
      </c>
      <c r="M15" s="24">
        <f t="shared" si="1"/>
        <v>0</v>
      </c>
      <c r="O15" s="79"/>
      <c r="P15" s="79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ht="25.5" x14ac:dyDescent="0.25">
      <c r="A16" s="7" t="s">
        <v>331</v>
      </c>
      <c r="B16" s="8" t="s">
        <v>29</v>
      </c>
      <c r="C16" s="6" t="s">
        <v>30</v>
      </c>
      <c r="D16" s="8" t="s">
        <v>352</v>
      </c>
      <c r="E16" s="43" t="s">
        <v>19</v>
      </c>
      <c r="F16" s="43" t="s">
        <v>357</v>
      </c>
      <c r="G16" s="6" t="s">
        <v>37</v>
      </c>
      <c r="H16" s="6" t="s">
        <v>358</v>
      </c>
      <c r="I16" s="11" t="s">
        <v>354</v>
      </c>
      <c r="K16" s="25"/>
      <c r="L16" s="24">
        <f t="shared" si="0"/>
        <v>0</v>
      </c>
      <c r="M16" s="24">
        <f t="shared" si="1"/>
        <v>0</v>
      </c>
      <c r="O16" s="79"/>
      <c r="P16" s="79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2" ht="25.5" x14ac:dyDescent="0.25">
      <c r="A17" s="7" t="s">
        <v>332</v>
      </c>
      <c r="B17" s="8" t="s">
        <v>29</v>
      </c>
      <c r="C17" s="6" t="s">
        <v>30</v>
      </c>
      <c r="D17" s="8" t="s">
        <v>352</v>
      </c>
      <c r="E17" s="43" t="s">
        <v>19</v>
      </c>
      <c r="F17" s="43" t="s">
        <v>359</v>
      </c>
      <c r="G17" s="6" t="s">
        <v>37</v>
      </c>
      <c r="H17" s="6" t="s">
        <v>360</v>
      </c>
      <c r="I17" s="11" t="s">
        <v>354</v>
      </c>
      <c r="K17" s="25"/>
      <c r="L17" s="24">
        <f t="shared" si="0"/>
        <v>0</v>
      </c>
      <c r="M17" s="24">
        <f t="shared" si="1"/>
        <v>0</v>
      </c>
      <c r="O17" s="79"/>
      <c r="P17" s="79"/>
      <c r="R17" s="83"/>
      <c r="S17" s="75">
        <f t="shared" si="2"/>
        <v>0</v>
      </c>
      <c r="T17" s="75">
        <f t="shared" si="3"/>
        <v>0</v>
      </c>
      <c r="U17" s="24">
        <f t="shared" si="4"/>
        <v>0</v>
      </c>
      <c r="V17" s="24">
        <f t="shared" si="5"/>
        <v>0</v>
      </c>
    </row>
    <row r="18" spans="1:22" ht="25.5" x14ac:dyDescent="0.25">
      <c r="A18" s="7" t="s">
        <v>333</v>
      </c>
      <c r="B18" s="8" t="s">
        <v>29</v>
      </c>
      <c r="C18" s="6" t="s">
        <v>30</v>
      </c>
      <c r="D18" s="8" t="s">
        <v>352</v>
      </c>
      <c r="E18" s="43" t="s">
        <v>19</v>
      </c>
      <c r="F18" s="43" t="s">
        <v>361</v>
      </c>
      <c r="G18" s="43" t="s">
        <v>37</v>
      </c>
      <c r="H18" s="6" t="s">
        <v>362</v>
      </c>
      <c r="I18" s="11" t="s">
        <v>354</v>
      </c>
      <c r="K18" s="25"/>
      <c r="L18" s="24">
        <f t="shared" si="0"/>
        <v>0</v>
      </c>
      <c r="M18" s="24">
        <f t="shared" si="1"/>
        <v>0</v>
      </c>
      <c r="O18" s="79"/>
      <c r="P18" s="79"/>
      <c r="R18" s="83"/>
      <c r="S18" s="75">
        <f t="shared" si="2"/>
        <v>0</v>
      </c>
      <c r="T18" s="75">
        <f t="shared" si="3"/>
        <v>0</v>
      </c>
      <c r="U18" s="24">
        <f t="shared" si="4"/>
        <v>0</v>
      </c>
      <c r="V18" s="24">
        <f t="shared" si="5"/>
        <v>0</v>
      </c>
    </row>
    <row r="19" spans="1:22" x14ac:dyDescent="0.25">
      <c r="A19" s="7" t="s">
        <v>334</v>
      </c>
      <c r="B19" s="36" t="s">
        <v>66</v>
      </c>
      <c r="C19" s="23"/>
      <c r="D19" s="36" t="s">
        <v>352</v>
      </c>
      <c r="E19" s="54" t="s">
        <v>19</v>
      </c>
      <c r="F19" s="54" t="s">
        <v>363</v>
      </c>
      <c r="G19" s="23" t="s">
        <v>37</v>
      </c>
      <c r="H19" s="23" t="s">
        <v>364</v>
      </c>
      <c r="I19" s="57"/>
      <c r="K19" s="25"/>
      <c r="L19" s="24">
        <f t="shared" si="0"/>
        <v>0</v>
      </c>
      <c r="M19" s="24">
        <f t="shared" si="1"/>
        <v>0</v>
      </c>
      <c r="O19" s="79"/>
      <c r="P19" s="79"/>
      <c r="R19" s="83"/>
      <c r="S19" s="75">
        <f t="shared" si="2"/>
        <v>0</v>
      </c>
      <c r="T19" s="75">
        <f t="shared" si="3"/>
        <v>0</v>
      </c>
      <c r="U19" s="24">
        <f t="shared" si="4"/>
        <v>0</v>
      </c>
      <c r="V19" s="24">
        <f t="shared" si="5"/>
        <v>0</v>
      </c>
    </row>
    <row r="20" spans="1:22" x14ac:dyDescent="0.25">
      <c r="A20" s="7" t="s">
        <v>335</v>
      </c>
      <c r="B20" s="8" t="s">
        <v>29</v>
      </c>
      <c r="C20" s="6" t="s">
        <v>30</v>
      </c>
      <c r="D20" s="8" t="s">
        <v>352</v>
      </c>
      <c r="E20" s="43" t="s">
        <v>19</v>
      </c>
      <c r="F20" s="43" t="s">
        <v>365</v>
      </c>
      <c r="G20" s="6" t="s">
        <v>37</v>
      </c>
      <c r="H20" s="6" t="s">
        <v>366</v>
      </c>
      <c r="I20" s="11" t="s">
        <v>354</v>
      </c>
      <c r="K20" s="25"/>
      <c r="L20" s="24">
        <f t="shared" si="0"/>
        <v>0</v>
      </c>
      <c r="M20" s="24">
        <f t="shared" si="1"/>
        <v>0</v>
      </c>
      <c r="O20" s="79"/>
      <c r="P20" s="79"/>
      <c r="R20" s="83"/>
      <c r="S20" s="75">
        <f t="shared" si="2"/>
        <v>0</v>
      </c>
      <c r="T20" s="75">
        <f t="shared" si="3"/>
        <v>0</v>
      </c>
      <c r="U20" s="24">
        <f t="shared" si="4"/>
        <v>0</v>
      </c>
      <c r="V20" s="24">
        <f t="shared" si="5"/>
        <v>0</v>
      </c>
    </row>
    <row r="21" spans="1:22" ht="38.25" x14ac:dyDescent="0.25">
      <c r="A21" s="7" t="s">
        <v>336</v>
      </c>
      <c r="B21" s="8" t="s">
        <v>42</v>
      </c>
      <c r="C21" s="6" t="s">
        <v>17</v>
      </c>
      <c r="D21" s="8" t="s">
        <v>367</v>
      </c>
      <c r="E21" s="47"/>
      <c r="F21" s="47"/>
      <c r="G21" s="16"/>
      <c r="H21" s="9"/>
      <c r="I21" s="44">
        <v>45820</v>
      </c>
      <c r="K21" s="25"/>
      <c r="L21" s="24">
        <f t="shared" si="0"/>
        <v>0</v>
      </c>
      <c r="M21" s="24">
        <f t="shared" si="1"/>
        <v>0</v>
      </c>
      <c r="O21" s="79"/>
      <c r="P21" s="79"/>
      <c r="R21" s="83"/>
      <c r="S21" s="75">
        <f t="shared" si="2"/>
        <v>0</v>
      </c>
      <c r="T21" s="75">
        <f t="shared" si="3"/>
        <v>0</v>
      </c>
      <c r="U21" s="24">
        <f t="shared" si="4"/>
        <v>0</v>
      </c>
      <c r="V21" s="24">
        <f t="shared" si="5"/>
        <v>0</v>
      </c>
    </row>
    <row r="22" spans="1:22" x14ac:dyDescent="0.25">
      <c r="A22" s="7" t="s">
        <v>337</v>
      </c>
      <c r="B22" s="8" t="s">
        <v>99</v>
      </c>
      <c r="C22" s="6" t="s">
        <v>17</v>
      </c>
      <c r="D22" s="8" t="s">
        <v>368</v>
      </c>
      <c r="E22" s="47"/>
      <c r="F22" s="47"/>
      <c r="G22" s="16"/>
      <c r="H22" s="9"/>
      <c r="I22" s="15">
        <v>45820</v>
      </c>
      <c r="K22" s="25"/>
      <c r="L22" s="24">
        <f t="shared" si="0"/>
        <v>0</v>
      </c>
      <c r="M22" s="24">
        <f t="shared" si="1"/>
        <v>0</v>
      </c>
      <c r="O22" s="79"/>
      <c r="P22" s="79"/>
      <c r="R22" s="83"/>
      <c r="S22" s="75">
        <f t="shared" si="2"/>
        <v>0</v>
      </c>
      <c r="T22" s="75">
        <f t="shared" si="3"/>
        <v>0</v>
      </c>
      <c r="U22" s="24">
        <f t="shared" si="4"/>
        <v>0</v>
      </c>
      <c r="V22" s="24">
        <f t="shared" si="5"/>
        <v>0</v>
      </c>
    </row>
    <row r="23" spans="1:22" ht="38.25" x14ac:dyDescent="0.25">
      <c r="A23" s="7" t="s">
        <v>338</v>
      </c>
      <c r="B23" s="8" t="s">
        <v>100</v>
      </c>
      <c r="C23" s="6" t="s">
        <v>17</v>
      </c>
      <c r="D23" s="47"/>
      <c r="E23" s="47"/>
      <c r="F23" s="47"/>
      <c r="G23" s="16"/>
      <c r="H23" s="9"/>
      <c r="I23" s="37"/>
      <c r="K23" s="25"/>
      <c r="L23" s="24">
        <f t="shared" si="0"/>
        <v>0</v>
      </c>
      <c r="M23" s="24">
        <f t="shared" si="1"/>
        <v>0</v>
      </c>
      <c r="O23" s="79"/>
      <c r="P23" s="79"/>
      <c r="R23" s="83"/>
      <c r="S23" s="75">
        <f t="shared" si="2"/>
        <v>0</v>
      </c>
      <c r="T23" s="75">
        <f t="shared" si="3"/>
        <v>0</v>
      </c>
      <c r="U23" s="24">
        <f t="shared" si="4"/>
        <v>0</v>
      </c>
      <c r="V23" s="24">
        <f t="shared" si="5"/>
        <v>0</v>
      </c>
    </row>
    <row r="24" spans="1:22" ht="27.6" customHeight="1" x14ac:dyDescent="0.25">
      <c r="R24" s="76" t="s">
        <v>420</v>
      </c>
      <c r="S24" s="77">
        <f>SUM(S8:S23)</f>
        <v>0</v>
      </c>
      <c r="T24" s="77">
        <f t="shared" ref="T24:V24" si="6">SUM(T8:T23)</f>
        <v>0</v>
      </c>
      <c r="U24" s="77">
        <f t="shared" si="6"/>
        <v>0</v>
      </c>
      <c r="V24" s="77">
        <f t="shared" si="6"/>
        <v>0</v>
      </c>
    </row>
    <row r="27" spans="1:22" ht="18" x14ac:dyDescent="0.25">
      <c r="A27" s="53" t="s">
        <v>181</v>
      </c>
      <c r="E27" s="5"/>
    </row>
  </sheetData>
  <mergeCells count="4">
    <mergeCell ref="A1:M1"/>
    <mergeCell ref="A3:M3"/>
    <mergeCell ref="H8:H13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  <ignoredErrors>
    <ignoredError sqref="A20:A22 A23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FA7C5-3487-4FD8-9EF9-8AA9B4F5E30D}">
  <sheetPr>
    <tabColor rgb="FFCCFF99"/>
    <pageSetUpPr fitToPage="1"/>
  </sheetPr>
  <dimension ref="A1:V26"/>
  <sheetViews>
    <sheetView topLeftCell="A5" workbookViewId="0">
      <selection activeCell="C24" sqref="C24"/>
    </sheetView>
  </sheetViews>
  <sheetFormatPr baseColWidth="10" defaultColWidth="10.85546875" defaultRowHeight="12.75" x14ac:dyDescent="0.25"/>
  <cols>
    <col min="1" max="1" width="8.7109375" style="3" customWidth="1"/>
    <col min="2" max="2" width="32.7109375" style="12" customWidth="1"/>
    <col min="3" max="3" width="22" style="5" customWidth="1"/>
    <col min="4" max="4" width="26.7109375" style="12" customWidth="1"/>
    <col min="5" max="5" width="10.85546875" style="26"/>
    <col min="6" max="6" width="25.140625" style="3" customWidth="1"/>
    <col min="7" max="7" width="15.140625" style="3" bestFit="1" customWidth="1"/>
    <col min="8" max="8" width="19.5703125" style="3" bestFit="1" customWidth="1"/>
    <col min="9" max="9" width="18.42578125" style="13" bestFit="1" customWidth="1"/>
    <col min="10" max="10" width="2" style="3" customWidth="1"/>
    <col min="11" max="13" width="13.28515625" style="3" customWidth="1"/>
    <col min="14" max="16384" width="10.85546875" style="3"/>
  </cols>
  <sheetData>
    <row r="1" spans="1:22" ht="46.5" customHeight="1" x14ac:dyDescent="0.25">
      <c r="A1" s="180" t="s">
        <v>49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3" spans="1:22" ht="25.5" x14ac:dyDescent="0.25">
      <c r="A3" s="181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R3" s="183" t="s">
        <v>419</v>
      </c>
      <c r="S3" s="184"/>
      <c r="T3" s="184"/>
      <c r="U3" s="184"/>
      <c r="V3" s="185"/>
    </row>
    <row r="4" spans="1:22" ht="15.95" customHeight="1" x14ac:dyDescent="0.25">
      <c r="B4" s="3"/>
    </row>
    <row r="5" spans="1:22" ht="114.75" x14ac:dyDescent="0.25">
      <c r="A5" s="40" t="s">
        <v>369</v>
      </c>
      <c r="B5" s="39"/>
      <c r="C5" s="39"/>
      <c r="D5" s="39"/>
      <c r="E5" s="56"/>
      <c r="F5" s="39"/>
      <c r="G5" s="39"/>
      <c r="H5" s="39"/>
      <c r="I5" s="39"/>
      <c r="J5" s="39"/>
      <c r="K5" s="39"/>
      <c r="L5" s="39"/>
      <c r="M5" s="39"/>
      <c r="O5" s="80" t="s">
        <v>421</v>
      </c>
      <c r="P5" s="80" t="s">
        <v>422</v>
      </c>
      <c r="R5" s="82" t="s">
        <v>423</v>
      </c>
    </row>
    <row r="7" spans="1:22" s="1" customFormat="1" ht="76.5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21</v>
      </c>
      <c r="H7" s="2" t="s">
        <v>7</v>
      </c>
      <c r="I7" s="10" t="s">
        <v>8</v>
      </c>
      <c r="K7" s="2" t="s">
        <v>23</v>
      </c>
      <c r="L7" s="2" t="s">
        <v>25</v>
      </c>
      <c r="M7" s="2" t="s">
        <v>24</v>
      </c>
      <c r="O7" s="78" t="s">
        <v>182</v>
      </c>
      <c r="P7" s="78" t="s">
        <v>183</v>
      </c>
      <c r="R7" s="2" t="s">
        <v>417</v>
      </c>
      <c r="S7" s="2" t="s">
        <v>23</v>
      </c>
      <c r="T7" s="2" t="s">
        <v>418</v>
      </c>
      <c r="U7" s="2" t="s">
        <v>25</v>
      </c>
      <c r="V7" s="2" t="s">
        <v>428</v>
      </c>
    </row>
    <row r="8" spans="1:22" ht="25.5" x14ac:dyDescent="0.25">
      <c r="A8" s="7" t="s">
        <v>370</v>
      </c>
      <c r="B8" s="8" t="s">
        <v>16</v>
      </c>
      <c r="C8" s="6" t="s">
        <v>17</v>
      </c>
      <c r="D8" s="8" t="s">
        <v>384</v>
      </c>
      <c r="E8" s="43" t="s">
        <v>350</v>
      </c>
      <c r="F8" s="9"/>
      <c r="G8" s="9"/>
      <c r="H8" s="186" t="s">
        <v>396</v>
      </c>
      <c r="I8" s="15">
        <v>45905</v>
      </c>
      <c r="K8" s="25"/>
      <c r="L8" s="24">
        <f>K8*0.2</f>
        <v>0</v>
      </c>
      <c r="M8" s="24">
        <f>K8+L8</f>
        <v>0</v>
      </c>
      <c r="O8" s="79"/>
      <c r="P8" s="79"/>
      <c r="R8" s="83"/>
      <c r="S8" s="75">
        <f>+K8</f>
        <v>0</v>
      </c>
      <c r="T8" s="75">
        <f>R8*S8</f>
        <v>0</v>
      </c>
      <c r="U8" s="24">
        <f>T8*0.2</f>
        <v>0</v>
      </c>
      <c r="V8" s="24">
        <f>T8+U8</f>
        <v>0</v>
      </c>
    </row>
    <row r="9" spans="1:22" ht="25.5" x14ac:dyDescent="0.25">
      <c r="A9" s="7" t="s">
        <v>371</v>
      </c>
      <c r="B9" s="8" t="s">
        <v>16</v>
      </c>
      <c r="C9" s="6" t="s">
        <v>17</v>
      </c>
      <c r="D9" s="8" t="s">
        <v>385</v>
      </c>
      <c r="E9" s="43" t="s">
        <v>350</v>
      </c>
      <c r="F9" s="9"/>
      <c r="G9" s="9"/>
      <c r="H9" s="187"/>
      <c r="I9" s="15">
        <v>45905</v>
      </c>
      <c r="K9" s="25"/>
      <c r="L9" s="24">
        <f t="shared" ref="L9:L22" si="0">K9*0.2</f>
        <v>0</v>
      </c>
      <c r="M9" s="24">
        <f t="shared" ref="M9:M22" si="1">K9+L9</f>
        <v>0</v>
      </c>
      <c r="O9" s="79"/>
      <c r="P9" s="79"/>
      <c r="R9" s="83"/>
      <c r="S9" s="75">
        <f t="shared" ref="S9:S22" si="2">K9</f>
        <v>0</v>
      </c>
      <c r="T9" s="75">
        <f t="shared" ref="T9:T22" si="3">R9*S9</f>
        <v>0</v>
      </c>
      <c r="U9" s="24">
        <f t="shared" ref="U9:U22" si="4">T9*0.2</f>
        <v>0</v>
      </c>
      <c r="V9" s="24">
        <f t="shared" ref="V9:V22" si="5">T9+U9</f>
        <v>0</v>
      </c>
    </row>
    <row r="10" spans="1:22" ht="25.5" x14ac:dyDescent="0.25">
      <c r="A10" s="7" t="s">
        <v>372</v>
      </c>
      <c r="B10" s="8" t="s">
        <v>16</v>
      </c>
      <c r="C10" s="6" t="s">
        <v>17</v>
      </c>
      <c r="D10" s="8" t="s">
        <v>386</v>
      </c>
      <c r="E10" s="43" t="s">
        <v>350</v>
      </c>
      <c r="F10" s="47"/>
      <c r="G10" s="16"/>
      <c r="H10" s="187"/>
      <c r="I10" s="15">
        <v>45905</v>
      </c>
      <c r="K10" s="25"/>
      <c r="L10" s="24">
        <f t="shared" si="0"/>
        <v>0</v>
      </c>
      <c r="M10" s="24">
        <f t="shared" si="1"/>
        <v>0</v>
      </c>
      <c r="O10" s="79"/>
      <c r="P10" s="79"/>
      <c r="R10" s="83"/>
      <c r="S10" s="75">
        <f t="shared" si="2"/>
        <v>0</v>
      </c>
      <c r="T10" s="75">
        <f t="shared" si="3"/>
        <v>0</v>
      </c>
      <c r="U10" s="24">
        <f t="shared" si="4"/>
        <v>0</v>
      </c>
      <c r="V10" s="24">
        <f t="shared" si="5"/>
        <v>0</v>
      </c>
    </row>
    <row r="11" spans="1:22" ht="25.5" x14ac:dyDescent="0.25">
      <c r="A11" s="7" t="s">
        <v>373</v>
      </c>
      <c r="B11" s="8" t="s">
        <v>16</v>
      </c>
      <c r="C11" s="6" t="s">
        <v>17</v>
      </c>
      <c r="D11" s="8" t="s">
        <v>387</v>
      </c>
      <c r="E11" s="43" t="s">
        <v>350</v>
      </c>
      <c r="F11" s="47"/>
      <c r="G11" s="16"/>
      <c r="H11" s="187"/>
      <c r="I11" s="15">
        <v>45905</v>
      </c>
      <c r="K11" s="25"/>
      <c r="L11" s="24">
        <f t="shared" si="0"/>
        <v>0</v>
      </c>
      <c r="M11" s="24">
        <f t="shared" si="1"/>
        <v>0</v>
      </c>
      <c r="O11" s="79"/>
      <c r="P11" s="79"/>
      <c r="R11" s="83"/>
      <c r="S11" s="75">
        <f t="shared" si="2"/>
        <v>0</v>
      </c>
      <c r="T11" s="75">
        <f t="shared" si="3"/>
        <v>0</v>
      </c>
      <c r="U11" s="24">
        <f t="shared" si="4"/>
        <v>0</v>
      </c>
      <c r="V11" s="24">
        <f t="shared" si="5"/>
        <v>0</v>
      </c>
    </row>
    <row r="12" spans="1:22" ht="25.5" x14ac:dyDescent="0.25">
      <c r="A12" s="7" t="s">
        <v>374</v>
      </c>
      <c r="B12" s="8" t="s">
        <v>16</v>
      </c>
      <c r="C12" s="6" t="s">
        <v>17</v>
      </c>
      <c r="D12" s="8" t="s">
        <v>388</v>
      </c>
      <c r="E12" s="43" t="s">
        <v>350</v>
      </c>
      <c r="F12" s="47"/>
      <c r="G12" s="16"/>
      <c r="H12" s="187"/>
      <c r="I12" s="15">
        <v>45905</v>
      </c>
      <c r="K12" s="25"/>
      <c r="L12" s="24">
        <f t="shared" si="0"/>
        <v>0</v>
      </c>
      <c r="M12" s="24">
        <f t="shared" si="1"/>
        <v>0</v>
      </c>
      <c r="O12" s="79"/>
      <c r="P12" s="79"/>
      <c r="R12" s="83"/>
      <c r="S12" s="75">
        <f t="shared" si="2"/>
        <v>0</v>
      </c>
      <c r="T12" s="75">
        <f t="shared" si="3"/>
        <v>0</v>
      </c>
      <c r="U12" s="24">
        <f t="shared" si="4"/>
        <v>0</v>
      </c>
      <c r="V12" s="24">
        <f t="shared" si="5"/>
        <v>0</v>
      </c>
    </row>
    <row r="13" spans="1:22" ht="25.5" x14ac:dyDescent="0.25">
      <c r="A13" s="7" t="s">
        <v>375</v>
      </c>
      <c r="B13" s="29" t="s">
        <v>16</v>
      </c>
      <c r="C13" s="28" t="s">
        <v>17</v>
      </c>
      <c r="D13" s="29" t="s">
        <v>389</v>
      </c>
      <c r="E13" s="41" t="s">
        <v>350</v>
      </c>
      <c r="F13" s="47"/>
      <c r="G13" s="16"/>
      <c r="H13" s="187"/>
      <c r="I13" s="15">
        <v>45905</v>
      </c>
      <c r="K13" s="25"/>
      <c r="L13" s="24">
        <f t="shared" si="0"/>
        <v>0</v>
      </c>
      <c r="M13" s="24">
        <f t="shared" si="1"/>
        <v>0</v>
      </c>
      <c r="O13" s="79"/>
      <c r="P13" s="79"/>
      <c r="R13" s="83"/>
      <c r="S13" s="75">
        <f t="shared" si="2"/>
        <v>0</v>
      </c>
      <c r="T13" s="75">
        <f t="shared" si="3"/>
        <v>0</v>
      </c>
      <c r="U13" s="24">
        <f t="shared" si="4"/>
        <v>0</v>
      </c>
      <c r="V13" s="24">
        <f t="shared" si="5"/>
        <v>0</v>
      </c>
    </row>
    <row r="14" spans="1:22" ht="25.5" x14ac:dyDescent="0.25">
      <c r="A14" s="7" t="s">
        <v>376</v>
      </c>
      <c r="B14" s="8" t="s">
        <v>16</v>
      </c>
      <c r="C14" s="6" t="s">
        <v>17</v>
      </c>
      <c r="D14" s="8" t="s">
        <v>390</v>
      </c>
      <c r="E14" s="43" t="s">
        <v>350</v>
      </c>
      <c r="F14" s="47"/>
      <c r="G14" s="16"/>
      <c r="H14" s="187"/>
      <c r="I14" s="15">
        <v>45905</v>
      </c>
      <c r="K14" s="25"/>
      <c r="L14" s="24">
        <f t="shared" si="0"/>
        <v>0</v>
      </c>
      <c r="M14" s="24">
        <f t="shared" si="1"/>
        <v>0</v>
      </c>
      <c r="O14" s="79"/>
      <c r="P14" s="79"/>
      <c r="R14" s="83"/>
      <c r="S14" s="75">
        <f t="shared" si="2"/>
        <v>0</v>
      </c>
      <c r="T14" s="75">
        <f t="shared" si="3"/>
        <v>0</v>
      </c>
      <c r="U14" s="24">
        <f t="shared" si="4"/>
        <v>0</v>
      </c>
      <c r="V14" s="24">
        <f t="shared" si="5"/>
        <v>0</v>
      </c>
    </row>
    <row r="15" spans="1:22" ht="25.5" x14ac:dyDescent="0.25">
      <c r="A15" s="7" t="s">
        <v>377</v>
      </c>
      <c r="B15" s="8" t="s">
        <v>16</v>
      </c>
      <c r="C15" s="6" t="s">
        <v>17</v>
      </c>
      <c r="D15" s="8" t="s">
        <v>391</v>
      </c>
      <c r="E15" s="43" t="s">
        <v>350</v>
      </c>
      <c r="F15" s="47"/>
      <c r="G15" s="16"/>
      <c r="H15" s="187"/>
      <c r="I15" s="11">
        <v>45905</v>
      </c>
      <c r="K15" s="25"/>
      <c r="L15" s="24">
        <f t="shared" si="0"/>
        <v>0</v>
      </c>
      <c r="M15" s="24">
        <f t="shared" si="1"/>
        <v>0</v>
      </c>
      <c r="O15" s="79"/>
      <c r="P15" s="79"/>
      <c r="R15" s="83"/>
      <c r="S15" s="75">
        <f t="shared" si="2"/>
        <v>0</v>
      </c>
      <c r="T15" s="75">
        <f t="shared" si="3"/>
        <v>0</v>
      </c>
      <c r="U15" s="24">
        <f t="shared" si="4"/>
        <v>0</v>
      </c>
      <c r="V15" s="24">
        <f t="shared" si="5"/>
        <v>0</v>
      </c>
    </row>
    <row r="16" spans="1:22" ht="25.5" x14ac:dyDescent="0.25">
      <c r="A16" s="7" t="s">
        <v>378</v>
      </c>
      <c r="B16" s="8" t="s">
        <v>16</v>
      </c>
      <c r="C16" s="6" t="s">
        <v>17</v>
      </c>
      <c r="D16" s="8" t="s">
        <v>392</v>
      </c>
      <c r="E16" s="43" t="s">
        <v>350</v>
      </c>
      <c r="F16" s="47"/>
      <c r="G16" s="16"/>
      <c r="H16" s="187"/>
      <c r="I16" s="11">
        <v>45905</v>
      </c>
      <c r="K16" s="25"/>
      <c r="L16" s="24">
        <f t="shared" si="0"/>
        <v>0</v>
      </c>
      <c r="M16" s="24">
        <f t="shared" si="1"/>
        <v>0</v>
      </c>
      <c r="O16" s="79"/>
      <c r="P16" s="79"/>
      <c r="R16" s="83"/>
      <c r="S16" s="75">
        <f t="shared" si="2"/>
        <v>0</v>
      </c>
      <c r="T16" s="75">
        <f t="shared" si="3"/>
        <v>0</v>
      </c>
      <c r="U16" s="24">
        <f t="shared" si="4"/>
        <v>0</v>
      </c>
      <c r="V16" s="24">
        <f t="shared" si="5"/>
        <v>0</v>
      </c>
    </row>
    <row r="17" spans="1:22" ht="25.5" x14ac:dyDescent="0.25">
      <c r="A17" s="7" t="s">
        <v>379</v>
      </c>
      <c r="B17" s="8" t="s">
        <v>16</v>
      </c>
      <c r="C17" s="6" t="s">
        <v>17</v>
      </c>
      <c r="D17" s="8" t="s">
        <v>393</v>
      </c>
      <c r="E17" s="43" t="s">
        <v>350</v>
      </c>
      <c r="F17" s="47"/>
      <c r="G17" s="16"/>
      <c r="H17" s="187"/>
      <c r="I17" s="11">
        <v>45905</v>
      </c>
      <c r="K17" s="25"/>
      <c r="L17" s="24">
        <f t="shared" si="0"/>
        <v>0</v>
      </c>
      <c r="M17" s="24">
        <f t="shared" si="1"/>
        <v>0</v>
      </c>
      <c r="O17" s="79"/>
      <c r="P17" s="79"/>
      <c r="R17" s="83"/>
      <c r="S17" s="75">
        <f t="shared" si="2"/>
        <v>0</v>
      </c>
      <c r="T17" s="75">
        <f t="shared" si="3"/>
        <v>0</v>
      </c>
      <c r="U17" s="24">
        <f t="shared" si="4"/>
        <v>0</v>
      </c>
      <c r="V17" s="24">
        <f t="shared" si="5"/>
        <v>0</v>
      </c>
    </row>
    <row r="18" spans="1:22" ht="25.5" x14ac:dyDescent="0.25">
      <c r="A18" s="7" t="s">
        <v>380</v>
      </c>
      <c r="B18" s="8" t="s">
        <v>16</v>
      </c>
      <c r="C18" s="6" t="s">
        <v>17</v>
      </c>
      <c r="D18" s="8" t="s">
        <v>394</v>
      </c>
      <c r="E18" s="43" t="s">
        <v>350</v>
      </c>
      <c r="F18" s="47"/>
      <c r="G18" s="47"/>
      <c r="H18" s="187"/>
      <c r="I18" s="11">
        <v>45905</v>
      </c>
      <c r="K18" s="25"/>
      <c r="L18" s="24">
        <f t="shared" si="0"/>
        <v>0</v>
      </c>
      <c r="M18" s="24">
        <f t="shared" si="1"/>
        <v>0</v>
      </c>
      <c r="O18" s="79"/>
      <c r="P18" s="79"/>
      <c r="R18" s="83"/>
      <c r="S18" s="75">
        <f t="shared" si="2"/>
        <v>0</v>
      </c>
      <c r="T18" s="75">
        <f t="shared" si="3"/>
        <v>0</v>
      </c>
      <c r="U18" s="24">
        <f t="shared" si="4"/>
        <v>0</v>
      </c>
      <c r="V18" s="24">
        <f t="shared" si="5"/>
        <v>0</v>
      </c>
    </row>
    <row r="19" spans="1:22" ht="25.5" x14ac:dyDescent="0.25">
      <c r="A19" s="7" t="s">
        <v>381</v>
      </c>
      <c r="B19" s="8" t="s">
        <v>16</v>
      </c>
      <c r="C19" s="6" t="s">
        <v>17</v>
      </c>
      <c r="D19" s="8" t="s">
        <v>395</v>
      </c>
      <c r="E19" s="43" t="s">
        <v>350</v>
      </c>
      <c r="F19" s="47"/>
      <c r="G19" s="16"/>
      <c r="H19" s="188"/>
      <c r="I19" s="11">
        <v>45905</v>
      </c>
      <c r="K19" s="25"/>
      <c r="L19" s="24">
        <f t="shared" si="0"/>
        <v>0</v>
      </c>
      <c r="M19" s="24">
        <f t="shared" si="1"/>
        <v>0</v>
      </c>
      <c r="O19" s="79"/>
      <c r="P19" s="79"/>
      <c r="R19" s="83"/>
      <c r="S19" s="75">
        <f t="shared" si="2"/>
        <v>0</v>
      </c>
      <c r="T19" s="75">
        <f t="shared" si="3"/>
        <v>0</v>
      </c>
      <c r="U19" s="24">
        <f t="shared" si="4"/>
        <v>0</v>
      </c>
      <c r="V19" s="24">
        <f t="shared" si="5"/>
        <v>0</v>
      </c>
    </row>
    <row r="20" spans="1:22" ht="22.5" x14ac:dyDescent="0.25">
      <c r="A20" s="7" t="s">
        <v>382</v>
      </c>
      <c r="B20" s="92" t="s">
        <v>432</v>
      </c>
      <c r="C20" s="93" t="s">
        <v>17</v>
      </c>
      <c r="D20" s="94" t="s">
        <v>429</v>
      </c>
      <c r="E20" s="95" t="s">
        <v>198</v>
      </c>
      <c r="F20" s="47"/>
      <c r="G20" s="16"/>
      <c r="H20" s="90"/>
      <c r="I20" s="91" t="s">
        <v>431</v>
      </c>
      <c r="K20" s="25"/>
      <c r="L20" s="24">
        <f t="shared" si="0"/>
        <v>0</v>
      </c>
      <c r="M20" s="24">
        <f t="shared" si="1"/>
        <v>0</v>
      </c>
      <c r="O20" s="79"/>
      <c r="P20" s="79"/>
      <c r="R20" s="83"/>
      <c r="S20" s="75">
        <f t="shared" si="2"/>
        <v>0</v>
      </c>
      <c r="T20" s="75">
        <f t="shared" si="3"/>
        <v>0</v>
      </c>
      <c r="U20" s="24">
        <f t="shared" si="4"/>
        <v>0</v>
      </c>
      <c r="V20" s="24">
        <f t="shared" si="5"/>
        <v>0</v>
      </c>
    </row>
    <row r="21" spans="1:22" x14ac:dyDescent="0.25">
      <c r="A21" s="7" t="s">
        <v>383</v>
      </c>
      <c r="B21" s="8" t="s">
        <v>292</v>
      </c>
      <c r="C21" s="6" t="s">
        <v>27</v>
      </c>
      <c r="D21" s="8" t="s">
        <v>398</v>
      </c>
      <c r="E21" s="43" t="s">
        <v>19</v>
      </c>
      <c r="F21" s="47"/>
      <c r="G21" s="16"/>
      <c r="H21" s="16"/>
      <c r="I21" s="11">
        <v>44847</v>
      </c>
      <c r="K21" s="25"/>
      <c r="L21" s="24">
        <f t="shared" si="0"/>
        <v>0</v>
      </c>
      <c r="M21" s="24">
        <f t="shared" si="1"/>
        <v>0</v>
      </c>
      <c r="O21" s="79"/>
      <c r="P21" s="79"/>
      <c r="R21" s="83"/>
      <c r="S21" s="75">
        <f t="shared" si="2"/>
        <v>0</v>
      </c>
      <c r="T21" s="75">
        <f t="shared" si="3"/>
        <v>0</v>
      </c>
      <c r="U21" s="24">
        <f t="shared" si="4"/>
        <v>0</v>
      </c>
      <c r="V21" s="24">
        <f t="shared" si="5"/>
        <v>0</v>
      </c>
    </row>
    <row r="22" spans="1:22" ht="15.6" customHeight="1" x14ac:dyDescent="0.25">
      <c r="A22" s="7" t="s">
        <v>430</v>
      </c>
      <c r="B22" s="8" t="s">
        <v>397</v>
      </c>
      <c r="C22" s="6" t="s">
        <v>27</v>
      </c>
      <c r="D22" s="8" t="s">
        <v>394</v>
      </c>
      <c r="E22" s="43" t="s">
        <v>19</v>
      </c>
      <c r="F22" s="47"/>
      <c r="G22" s="16"/>
      <c r="H22" s="16"/>
      <c r="I22" s="44">
        <v>44847</v>
      </c>
      <c r="K22" s="25"/>
      <c r="L22" s="24">
        <f t="shared" si="0"/>
        <v>0</v>
      </c>
      <c r="M22" s="24">
        <f t="shared" si="1"/>
        <v>0</v>
      </c>
      <c r="O22" s="79"/>
      <c r="P22" s="79"/>
      <c r="R22" s="83"/>
      <c r="S22" s="75">
        <f t="shared" si="2"/>
        <v>0</v>
      </c>
      <c r="T22" s="75">
        <f t="shared" si="3"/>
        <v>0</v>
      </c>
      <c r="U22" s="24">
        <f t="shared" si="4"/>
        <v>0</v>
      </c>
      <c r="V22" s="24">
        <f t="shared" si="5"/>
        <v>0</v>
      </c>
    </row>
    <row r="23" spans="1:22" ht="27.95" customHeight="1" x14ac:dyDescent="0.25">
      <c r="R23" s="76" t="s">
        <v>420</v>
      </c>
      <c r="S23" s="77">
        <f>SUM(S8:S22)</f>
        <v>0</v>
      </c>
      <c r="T23" s="77">
        <f t="shared" ref="T23:V23" si="6">SUM(T8:T22)</f>
        <v>0</v>
      </c>
      <c r="U23" s="77">
        <f t="shared" si="6"/>
        <v>0</v>
      </c>
      <c r="V23" s="77">
        <f t="shared" si="6"/>
        <v>0</v>
      </c>
    </row>
    <row r="26" spans="1:22" ht="18" x14ac:dyDescent="0.25">
      <c r="A26" s="53" t="s">
        <v>181</v>
      </c>
      <c r="E26" s="5"/>
    </row>
  </sheetData>
  <mergeCells count="4">
    <mergeCell ref="A1:M1"/>
    <mergeCell ref="A3:M3"/>
    <mergeCell ref="H8:H19"/>
    <mergeCell ref="R3:V3"/>
  </mergeCells>
  <phoneticPr fontId="4" type="noConversion"/>
  <pageMargins left="0.25" right="0.25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</vt:i4>
      </vt:variant>
    </vt:vector>
  </HeadingPairs>
  <TitlesOfParts>
    <vt:vector size="12" baseType="lpstr">
      <vt:lpstr>0-PREAMBULE</vt:lpstr>
      <vt:lpstr>1-BPU-DQE</vt:lpstr>
      <vt:lpstr>CAMPUS PATHEON -29 RUE D'UL</vt:lpstr>
      <vt:lpstr>CAMPUS PANTHEON - 45 rue Ulm</vt:lpstr>
      <vt:lpstr>CAMPUS PANTHEON - Bibliothèques</vt:lpstr>
      <vt:lpstr>CAMPUS PANTHEON - 46 rue Ulm </vt:lpstr>
      <vt:lpstr>CAMPUS PANTHEON - 44-48 rue Ulm</vt:lpstr>
      <vt:lpstr>CAMPUS PANTHEON- 24 rue Lhomond</vt:lpstr>
      <vt:lpstr>SITE MONTROUGE (92)</vt:lpstr>
      <vt:lpstr>CAMPUS JOURDAN</vt:lpstr>
      <vt:lpstr>SITE FOLJUIF (77)</vt:lpstr>
      <vt:lpstr>'1-BPU-DQE'!Impression_des_titres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JOLY</dc:creator>
  <cp:lastModifiedBy>Samuel Privat</cp:lastModifiedBy>
  <cp:lastPrinted>2026-02-14T09:38:41Z</cp:lastPrinted>
  <dcterms:created xsi:type="dcterms:W3CDTF">2025-12-10T15:04:56Z</dcterms:created>
  <dcterms:modified xsi:type="dcterms:W3CDTF">2026-02-26T15:50:32Z</dcterms:modified>
</cp:coreProperties>
</file>